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codelcochile-my.sharepoint.com/personal/joliv046_codelco_cl/Documents/03-Interinato DRT/60-Medidas Provisionales PDA/04-IE Anuales/IE - 2024 RES.EX204/Formato informe/Anexos/Anexo 4/"/>
    </mc:Choice>
  </mc:AlternateContent>
  <xr:revisionPtr revIDLastSave="48" documentId="8_{4CC98F58-6545-4FCA-8191-AFDAB7CAE667}" xr6:coauthVersionLast="47" xr6:coauthVersionMax="47" xr10:uidLastSave="{D70A6AB5-4230-41E8-96F5-9972DD38F79D}"/>
  <bookViews>
    <workbookView xWindow="9510" yWindow="-90" windowWidth="19380" windowHeight="9765" tabRatio="847" xr2:uid="{00000000-000D-0000-FFFF-FFFF00000000}"/>
  </bookViews>
  <sheets>
    <sheet name="Resumen Superficie" sheetId="12" r:id="rId1"/>
    <sheet name="Marzo24_Jenks" sheetId="14" r:id="rId2"/>
    <sheet name="TT_Parcelacion_ABRIL24_Jenks" sheetId="15" r:id="rId3"/>
    <sheet name="TT_Parcelacion_MAYO24_Jenks" sheetId="16" r:id="rId4"/>
    <sheet name="TT_Parcelacion_JUN24" sheetId="17" r:id="rId5"/>
    <sheet name="TT_Parcelacion_JUL24_Jenks" sheetId="18" r:id="rId6"/>
    <sheet name="TT_Parcelacion_AGO24" sheetId="19" r:id="rId7"/>
    <sheet name="TT_Parcelacion_SEP24_RV_2" sheetId="20" r:id="rId8"/>
    <sheet name="TT_Parcelacion_OCT24" sheetId="21" r:id="rId9"/>
    <sheet name="TT_Parcelacion_NOV24_RV" sheetId="22" r:id="rId10"/>
    <sheet name="TT_Parcelacion_DIC24_RV" sheetId="23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2" l="1"/>
  <c r="D13" i="12"/>
  <c r="E13" i="12"/>
  <c r="B13" i="12"/>
  <c r="C12" i="12"/>
  <c r="D12" i="12"/>
  <c r="E12" i="12"/>
  <c r="C11" i="12"/>
  <c r="D11" i="12"/>
  <c r="E11" i="12"/>
  <c r="B12" i="12"/>
  <c r="B11" i="12"/>
  <c r="C10" i="12"/>
  <c r="D10" i="12"/>
  <c r="E10" i="12"/>
  <c r="B10" i="12"/>
  <c r="C9" i="12"/>
  <c r="D9" i="12"/>
  <c r="E9" i="12"/>
  <c r="B9" i="12"/>
  <c r="C8" i="12"/>
  <c r="D8" i="12"/>
  <c r="E8" i="12"/>
  <c r="B8" i="12"/>
  <c r="C7" i="12"/>
  <c r="D7" i="12"/>
  <c r="E7" i="12"/>
  <c r="B7" i="12"/>
  <c r="C6" i="12"/>
  <c r="D6" i="12"/>
  <c r="E6" i="12"/>
  <c r="B6" i="12"/>
  <c r="C5" i="12"/>
  <c r="D5" i="12"/>
  <c r="E5" i="12"/>
  <c r="B5" i="12"/>
  <c r="C4" i="12"/>
  <c r="D4" i="12"/>
  <c r="E4" i="12"/>
  <c r="B4" i="12"/>
  <c r="C3" i="12"/>
  <c r="D3" i="12"/>
  <c r="E3" i="12"/>
  <c r="B3" i="12"/>
  <c r="E28" i="23"/>
  <c r="D28" i="23"/>
  <c r="C28" i="23"/>
  <c r="B28" i="23"/>
  <c r="I27" i="23"/>
  <c r="H27" i="23"/>
  <c r="F27" i="23"/>
  <c r="G27" i="23" s="1"/>
  <c r="J27" i="23" s="1"/>
  <c r="F26" i="23"/>
  <c r="I26" i="23" s="1"/>
  <c r="F25" i="23"/>
  <c r="I25" i="23" s="1"/>
  <c r="F24" i="23"/>
  <c r="I24" i="23" s="1"/>
  <c r="I23" i="23"/>
  <c r="H23" i="23"/>
  <c r="F23" i="23"/>
  <c r="G23" i="23" s="1"/>
  <c r="J23" i="23" s="1"/>
  <c r="I22" i="23"/>
  <c r="F22" i="23"/>
  <c r="H22" i="23" s="1"/>
  <c r="F21" i="23"/>
  <c r="I21" i="23" s="1"/>
  <c r="F20" i="23"/>
  <c r="H20" i="23" s="1"/>
  <c r="F19" i="23"/>
  <c r="H19" i="23" s="1"/>
  <c r="I18" i="23"/>
  <c r="F18" i="23"/>
  <c r="H18" i="23" s="1"/>
  <c r="F17" i="23"/>
  <c r="I17" i="23" s="1"/>
  <c r="F16" i="23"/>
  <c r="I16" i="23" s="1"/>
  <c r="F15" i="23"/>
  <c r="H15" i="23" s="1"/>
  <c r="F14" i="23"/>
  <c r="I14" i="23" s="1"/>
  <c r="F13" i="23"/>
  <c r="I13" i="23" s="1"/>
  <c r="F12" i="23"/>
  <c r="I12" i="23" s="1"/>
  <c r="F11" i="23"/>
  <c r="I11" i="23" s="1"/>
  <c r="F10" i="23"/>
  <c r="G10" i="23" s="1"/>
  <c r="F9" i="23"/>
  <c r="F28" i="23" s="1"/>
  <c r="I8" i="23"/>
  <c r="H8" i="23"/>
  <c r="G8" i="23"/>
  <c r="J8" i="23" s="1"/>
  <c r="F8" i="23"/>
  <c r="F7" i="23"/>
  <c r="I7" i="23" s="1"/>
  <c r="F6" i="23"/>
  <c r="G6" i="23" s="1"/>
  <c r="F5" i="23"/>
  <c r="I5" i="23" s="1"/>
  <c r="I4" i="23"/>
  <c r="H4" i="23"/>
  <c r="G4" i="23"/>
  <c r="J4" i="23" s="1"/>
  <c r="F4" i="23"/>
  <c r="I3" i="23"/>
  <c r="H3" i="23"/>
  <c r="F3" i="23"/>
  <c r="G3" i="23" s="1"/>
  <c r="J3" i="23" l="1"/>
  <c r="G14" i="23"/>
  <c r="H14" i="23"/>
  <c r="I19" i="23"/>
  <c r="H24" i="23"/>
  <c r="H5" i="23"/>
  <c r="H28" i="23" s="1"/>
  <c r="I10" i="23"/>
  <c r="I15" i="23"/>
  <c r="G25" i="23"/>
  <c r="I20" i="23"/>
  <c r="H25" i="23"/>
  <c r="H6" i="23"/>
  <c r="J6" i="23" s="1"/>
  <c r="G11" i="23"/>
  <c r="I6" i="23"/>
  <c r="I28" i="23" s="1"/>
  <c r="H11" i="23"/>
  <c r="G16" i="23"/>
  <c r="H16" i="23"/>
  <c r="G21" i="23"/>
  <c r="H21" i="23"/>
  <c r="G26" i="23"/>
  <c r="G7" i="23"/>
  <c r="H26" i="23"/>
  <c r="H7" i="23"/>
  <c r="G12" i="23"/>
  <c r="H12" i="23"/>
  <c r="G17" i="23"/>
  <c r="H17" i="23"/>
  <c r="G22" i="23"/>
  <c r="J22" i="23" s="1"/>
  <c r="G9" i="23"/>
  <c r="I9" i="23"/>
  <c r="G19" i="23"/>
  <c r="J19" i="23" s="1"/>
  <c r="G24" i="23"/>
  <c r="J24" i="23" s="1"/>
  <c r="G5" i="23"/>
  <c r="J5" i="23" s="1"/>
  <c r="H10" i="23"/>
  <c r="J10" i="23" s="1"/>
  <c r="G20" i="23"/>
  <c r="J20" i="23" s="1"/>
  <c r="H9" i="23"/>
  <c r="G15" i="23"/>
  <c r="J15" i="23" s="1"/>
  <c r="G13" i="23"/>
  <c r="H13" i="23"/>
  <c r="G18" i="23"/>
  <c r="J18" i="23" s="1"/>
  <c r="J13" i="23" l="1"/>
  <c r="J9" i="23"/>
  <c r="J21" i="23"/>
  <c r="J16" i="23"/>
  <c r="J11" i="23"/>
  <c r="J25" i="23"/>
  <c r="J17" i="23"/>
  <c r="J14" i="23"/>
  <c r="J28" i="23" s="1"/>
  <c r="J12" i="23"/>
  <c r="G28" i="23"/>
  <c r="J7" i="23"/>
  <c r="J26" i="23"/>
  <c r="E28" i="22" l="1"/>
  <c r="D28" i="22"/>
  <c r="C28" i="22"/>
  <c r="B28" i="22"/>
  <c r="I27" i="22"/>
  <c r="F27" i="22"/>
  <c r="H27" i="22" s="1"/>
  <c r="F26" i="22"/>
  <c r="G26" i="22" s="1"/>
  <c r="F25" i="22"/>
  <c r="G25" i="22" s="1"/>
  <c r="F24" i="22"/>
  <c r="I24" i="22" s="1"/>
  <c r="F23" i="22"/>
  <c r="I23" i="22" s="1"/>
  <c r="F22" i="22"/>
  <c r="I22" i="22" s="1"/>
  <c r="F21" i="22"/>
  <c r="H21" i="22" s="1"/>
  <c r="I20" i="22"/>
  <c r="H20" i="22"/>
  <c r="G20" i="22"/>
  <c r="J20" i="22" s="1"/>
  <c r="F20" i="22"/>
  <c r="F19" i="22"/>
  <c r="I19" i="22" s="1"/>
  <c r="F18" i="22"/>
  <c r="G18" i="22" s="1"/>
  <c r="F17" i="22"/>
  <c r="G17" i="22" s="1"/>
  <c r="F16" i="22"/>
  <c r="G16" i="22" s="1"/>
  <c r="I15" i="22"/>
  <c r="H15" i="22"/>
  <c r="J15" i="22" s="1"/>
  <c r="G15" i="22"/>
  <c r="F15" i="22"/>
  <c r="F14" i="22"/>
  <c r="G14" i="22" s="1"/>
  <c r="I13" i="22"/>
  <c r="H13" i="22"/>
  <c r="G13" i="22"/>
  <c r="J13" i="22" s="1"/>
  <c r="F13" i="22"/>
  <c r="F12" i="22"/>
  <c r="G12" i="22" s="1"/>
  <c r="F11" i="22"/>
  <c r="G11" i="22" s="1"/>
  <c r="I10" i="22"/>
  <c r="J10" i="22" s="1"/>
  <c r="H10" i="22"/>
  <c r="G10" i="22"/>
  <c r="F10" i="22"/>
  <c r="F9" i="22"/>
  <c r="G9" i="22" s="1"/>
  <c r="I8" i="22"/>
  <c r="H8" i="22"/>
  <c r="F8" i="22"/>
  <c r="G8" i="22" s="1"/>
  <c r="J8" i="22" s="1"/>
  <c r="F7" i="22"/>
  <c r="G7" i="22" s="1"/>
  <c r="F6" i="22"/>
  <c r="G6" i="22" s="1"/>
  <c r="I5" i="22"/>
  <c r="H5" i="22"/>
  <c r="F5" i="22"/>
  <c r="G5" i="22" s="1"/>
  <c r="J5" i="22" s="1"/>
  <c r="H4" i="22"/>
  <c r="G4" i="22"/>
  <c r="F4" i="22"/>
  <c r="I4" i="22" s="1"/>
  <c r="F3" i="22"/>
  <c r="I3" i="22" s="1"/>
  <c r="J16" i="22" l="1"/>
  <c r="J6" i="22"/>
  <c r="J11" i="22"/>
  <c r="J4" i="22"/>
  <c r="I25" i="22"/>
  <c r="G21" i="22"/>
  <c r="J21" i="22" s="1"/>
  <c r="H26" i="22"/>
  <c r="J26" i="22" s="1"/>
  <c r="I12" i="22"/>
  <c r="H17" i="22"/>
  <c r="J17" i="22" s="1"/>
  <c r="G22" i="22"/>
  <c r="G3" i="22"/>
  <c r="I17" i="22"/>
  <c r="H22" i="22"/>
  <c r="G27" i="22"/>
  <c r="J27" i="22" s="1"/>
  <c r="H3" i="22"/>
  <c r="H28" i="22" s="1"/>
  <c r="H11" i="22"/>
  <c r="H16" i="22"/>
  <c r="I16" i="22"/>
  <c r="H7" i="22"/>
  <c r="I7" i="22"/>
  <c r="J7" i="22" s="1"/>
  <c r="H18" i="22"/>
  <c r="J18" i="22" s="1"/>
  <c r="G23" i="22"/>
  <c r="H6" i="22"/>
  <c r="I6" i="22"/>
  <c r="I28" i="22" s="1"/>
  <c r="I11" i="22"/>
  <c r="I18" i="22"/>
  <c r="H23" i="22"/>
  <c r="I21" i="22"/>
  <c r="H25" i="22"/>
  <c r="J25" i="22" s="1"/>
  <c r="I9" i="22"/>
  <c r="J9" i="22" s="1"/>
  <c r="H14" i="22"/>
  <c r="J14" i="22" s="1"/>
  <c r="G19" i="22"/>
  <c r="F28" i="22"/>
  <c r="I26" i="22"/>
  <c r="I14" i="22"/>
  <c r="H19" i="22"/>
  <c r="G24" i="22"/>
  <c r="H24" i="22"/>
  <c r="H12" i="22"/>
  <c r="J12" i="22" s="1"/>
  <c r="H9" i="22"/>
  <c r="J24" i="22" l="1"/>
  <c r="J22" i="22"/>
  <c r="J23" i="22"/>
  <c r="G28" i="22"/>
  <c r="J3" i="22"/>
  <c r="J19" i="22"/>
  <c r="J28" i="22" l="1"/>
  <c r="E28" i="21"/>
  <c r="D28" i="21"/>
  <c r="C28" i="21"/>
  <c r="B28" i="21"/>
  <c r="F27" i="21"/>
  <c r="L27" i="21" s="1"/>
  <c r="F26" i="21"/>
  <c r="I26" i="21" s="1"/>
  <c r="L25" i="21"/>
  <c r="F25" i="21"/>
  <c r="I25" i="21" s="1"/>
  <c r="L24" i="21"/>
  <c r="F24" i="21"/>
  <c r="H24" i="21" s="1"/>
  <c r="F23" i="21"/>
  <c r="L23" i="21" s="1"/>
  <c r="F22" i="21"/>
  <c r="H22" i="21" s="1"/>
  <c r="L21" i="21"/>
  <c r="F21" i="21"/>
  <c r="I21" i="21" s="1"/>
  <c r="L20" i="21"/>
  <c r="F20" i="21"/>
  <c r="I20" i="21" s="1"/>
  <c r="F19" i="21"/>
  <c r="L19" i="21" s="1"/>
  <c r="F18" i="21"/>
  <c r="H18" i="21" s="1"/>
  <c r="L17" i="21"/>
  <c r="F17" i="21"/>
  <c r="I17" i="21" s="1"/>
  <c r="L16" i="21"/>
  <c r="F16" i="21"/>
  <c r="H16" i="21" s="1"/>
  <c r="F15" i="21"/>
  <c r="L15" i="21" s="1"/>
  <c r="F14" i="21"/>
  <c r="G14" i="21" s="1"/>
  <c r="L13" i="21"/>
  <c r="F13" i="21"/>
  <c r="I13" i="21" s="1"/>
  <c r="L12" i="21"/>
  <c r="F12" i="21"/>
  <c r="H12" i="21" s="1"/>
  <c r="F11" i="21"/>
  <c r="L11" i="21" s="1"/>
  <c r="F10" i="21"/>
  <c r="L10" i="21" s="1"/>
  <c r="L9" i="21"/>
  <c r="F9" i="21"/>
  <c r="I9" i="21" s="1"/>
  <c r="L8" i="21"/>
  <c r="F8" i="21"/>
  <c r="G8" i="21" s="1"/>
  <c r="F7" i="21"/>
  <c r="L7" i="21" s="1"/>
  <c r="F6" i="21"/>
  <c r="L6" i="21" s="1"/>
  <c r="L5" i="21"/>
  <c r="F5" i="21"/>
  <c r="I5" i="21" s="1"/>
  <c r="L4" i="21"/>
  <c r="F4" i="21"/>
  <c r="I4" i="21" s="1"/>
  <c r="F3" i="21"/>
  <c r="F28" i="21" s="1"/>
  <c r="G26" i="21" l="1"/>
  <c r="I22" i="21"/>
  <c r="L26" i="21"/>
  <c r="H27" i="21"/>
  <c r="H26" i="21"/>
  <c r="L22" i="21"/>
  <c r="G11" i="21"/>
  <c r="G27" i="21"/>
  <c r="H7" i="21"/>
  <c r="H23" i="21"/>
  <c r="I3" i="21"/>
  <c r="I7" i="21"/>
  <c r="I11" i="21"/>
  <c r="I15" i="21"/>
  <c r="I19" i="21"/>
  <c r="I23" i="21"/>
  <c r="I27" i="21"/>
  <c r="G6" i="21"/>
  <c r="H14" i="21"/>
  <c r="J14" i="21" s="1"/>
  <c r="I6" i="21"/>
  <c r="I14" i="21"/>
  <c r="L14" i="21"/>
  <c r="G7" i="21"/>
  <c r="G15" i="21"/>
  <c r="G23" i="21"/>
  <c r="H11" i="21"/>
  <c r="H19" i="21"/>
  <c r="H6" i="21"/>
  <c r="G3" i="21"/>
  <c r="G19" i="21"/>
  <c r="H3" i="21"/>
  <c r="H15" i="21"/>
  <c r="L3" i="21"/>
  <c r="G10" i="21"/>
  <c r="H10" i="21"/>
  <c r="I18" i="21"/>
  <c r="G22" i="21"/>
  <c r="J22" i="21" s="1"/>
  <c r="L18" i="21"/>
  <c r="G12" i="21"/>
  <c r="J12" i="21" s="1"/>
  <c r="G24" i="21"/>
  <c r="H8" i="21"/>
  <c r="J8" i="21" s="1"/>
  <c r="H20" i="21"/>
  <c r="I8" i="21"/>
  <c r="I12" i="21"/>
  <c r="I16" i="21"/>
  <c r="I24" i="21"/>
  <c r="G18" i="21"/>
  <c r="I10" i="21"/>
  <c r="G4" i="21"/>
  <c r="G16" i="21"/>
  <c r="G20" i="21"/>
  <c r="H4" i="21"/>
  <c r="G5" i="21"/>
  <c r="G9" i="21"/>
  <c r="G13" i="21"/>
  <c r="G17" i="21"/>
  <c r="G21" i="21"/>
  <c r="G25" i="21"/>
  <c r="H5" i="21"/>
  <c r="H9" i="21"/>
  <c r="H13" i="21"/>
  <c r="H17" i="21"/>
  <c r="H21" i="21"/>
  <c r="H25" i="21"/>
  <c r="J24" i="21" l="1"/>
  <c r="J21" i="21"/>
  <c r="J10" i="21"/>
  <c r="J27" i="21"/>
  <c r="J6" i="21"/>
  <c r="I28" i="21"/>
  <c r="L28" i="21"/>
  <c r="J13" i="21"/>
  <c r="H28" i="21"/>
  <c r="J11" i="21"/>
  <c r="J9" i="21"/>
  <c r="J17" i="21"/>
  <c r="G28" i="21"/>
  <c r="J3" i="21"/>
  <c r="J20" i="21"/>
  <c r="J25" i="21"/>
  <c r="J19" i="21"/>
  <c r="J5" i="21"/>
  <c r="J16" i="21"/>
  <c r="J4" i="21"/>
  <c r="J23" i="21"/>
  <c r="J26" i="21"/>
  <c r="J15" i="21"/>
  <c r="J18" i="21"/>
  <c r="J7" i="21"/>
  <c r="J28" i="21" l="1"/>
  <c r="E28" i="20"/>
  <c r="D28" i="20"/>
  <c r="C28" i="20"/>
  <c r="B28" i="20"/>
  <c r="F27" i="20"/>
  <c r="I27" i="20" s="1"/>
  <c r="F26" i="20"/>
  <c r="H26" i="20" s="1"/>
  <c r="F25" i="20"/>
  <c r="I25" i="20" s="1"/>
  <c r="F24" i="20"/>
  <c r="H24" i="20" s="1"/>
  <c r="H23" i="20"/>
  <c r="F23" i="20"/>
  <c r="I23" i="20" s="1"/>
  <c r="F22" i="20"/>
  <c r="I22" i="20" s="1"/>
  <c r="F21" i="20"/>
  <c r="H21" i="20" s="1"/>
  <c r="F20" i="20"/>
  <c r="I20" i="20" s="1"/>
  <c r="F19" i="20"/>
  <c r="H19" i="20" s="1"/>
  <c r="I18" i="20"/>
  <c r="G18" i="20"/>
  <c r="F18" i="20"/>
  <c r="H18" i="20" s="1"/>
  <c r="F17" i="20"/>
  <c r="I17" i="20" s="1"/>
  <c r="F16" i="20"/>
  <c r="I16" i="20" s="1"/>
  <c r="F15" i="20"/>
  <c r="G15" i="20" s="1"/>
  <c r="I14" i="20"/>
  <c r="H14" i="20"/>
  <c r="G14" i="20"/>
  <c r="J14" i="20" s="1"/>
  <c r="F14" i="20"/>
  <c r="H13" i="20"/>
  <c r="F13" i="20"/>
  <c r="I13" i="20" s="1"/>
  <c r="F12" i="20"/>
  <c r="H12" i="20" s="1"/>
  <c r="F11" i="20"/>
  <c r="I11" i="20" s="1"/>
  <c r="F10" i="20"/>
  <c r="G10" i="20" s="1"/>
  <c r="I9" i="20"/>
  <c r="H9" i="20"/>
  <c r="F9" i="20"/>
  <c r="G9" i="20" s="1"/>
  <c r="J9" i="20" s="1"/>
  <c r="I8" i="20"/>
  <c r="F8" i="20"/>
  <c r="H8" i="20" s="1"/>
  <c r="F7" i="20"/>
  <c r="I7" i="20" s="1"/>
  <c r="F6" i="20"/>
  <c r="H6" i="20" s="1"/>
  <c r="F5" i="20"/>
  <c r="I5" i="20" s="1"/>
  <c r="I4" i="20"/>
  <c r="J4" i="20" s="1"/>
  <c r="H4" i="20"/>
  <c r="G4" i="20"/>
  <c r="F4" i="20"/>
  <c r="F3" i="20"/>
  <c r="I3" i="20" s="1"/>
  <c r="J15" i="20" l="1"/>
  <c r="J18" i="20"/>
  <c r="J10" i="20"/>
  <c r="G19" i="20"/>
  <c r="J19" i="20" s="1"/>
  <c r="G24" i="20"/>
  <c r="J24" i="20" s="1"/>
  <c r="G5" i="20"/>
  <c r="H5" i="20"/>
  <c r="I24" i="20"/>
  <c r="H15" i="20"/>
  <c r="I15" i="20"/>
  <c r="G25" i="20"/>
  <c r="H25" i="20"/>
  <c r="G11" i="20"/>
  <c r="I6" i="20"/>
  <c r="I28" i="20" s="1"/>
  <c r="G16" i="20"/>
  <c r="H16" i="20"/>
  <c r="G26" i="20"/>
  <c r="G7" i="20"/>
  <c r="I21" i="20"/>
  <c r="H7" i="20"/>
  <c r="I26" i="20"/>
  <c r="G17" i="20"/>
  <c r="I12" i="20"/>
  <c r="H17" i="20"/>
  <c r="G22" i="20"/>
  <c r="G3" i="20"/>
  <c r="H22" i="20"/>
  <c r="G27" i="20"/>
  <c r="J27" i="20" s="1"/>
  <c r="H3" i="20"/>
  <c r="H28" i="20" s="1"/>
  <c r="G8" i="20"/>
  <c r="J8" i="20" s="1"/>
  <c r="H27" i="20"/>
  <c r="G13" i="20"/>
  <c r="J13" i="20" s="1"/>
  <c r="F28" i="20"/>
  <c r="I19" i="20"/>
  <c r="H10" i="20"/>
  <c r="I10" i="20"/>
  <c r="G20" i="20"/>
  <c r="J20" i="20" s="1"/>
  <c r="H20" i="20"/>
  <c r="G6" i="20"/>
  <c r="J6" i="20" s="1"/>
  <c r="H11" i="20"/>
  <c r="G21" i="20"/>
  <c r="G12" i="20"/>
  <c r="G23" i="20"/>
  <c r="J23" i="20" s="1"/>
  <c r="J17" i="20" l="1"/>
  <c r="J12" i="20"/>
  <c r="J21" i="20"/>
  <c r="J26" i="20"/>
  <c r="J16" i="20"/>
  <c r="J11" i="20"/>
  <c r="J25" i="20"/>
  <c r="J7" i="20"/>
  <c r="J5" i="20"/>
  <c r="J3" i="20"/>
  <c r="G28" i="20"/>
  <c r="J22" i="20"/>
  <c r="J28" i="20" l="1"/>
  <c r="E28" i="19"/>
  <c r="D28" i="19"/>
  <c r="C28" i="19"/>
  <c r="B28" i="19"/>
  <c r="F27" i="19"/>
  <c r="H27" i="19" s="1"/>
  <c r="F26" i="19"/>
  <c r="H26" i="19" s="1"/>
  <c r="F25" i="19"/>
  <c r="I25" i="19" s="1"/>
  <c r="F24" i="19"/>
  <c r="I24" i="19" s="1"/>
  <c r="I23" i="19"/>
  <c r="H23" i="19"/>
  <c r="G23" i="19"/>
  <c r="J23" i="19" s="1"/>
  <c r="F23" i="19"/>
  <c r="F22" i="19"/>
  <c r="H22" i="19" s="1"/>
  <c r="F21" i="19"/>
  <c r="I21" i="19" s="1"/>
  <c r="F20" i="19"/>
  <c r="I20" i="19" s="1"/>
  <c r="F19" i="19"/>
  <c r="H19" i="19" s="1"/>
  <c r="I18" i="19"/>
  <c r="H18" i="19"/>
  <c r="F18" i="19"/>
  <c r="G18" i="19" s="1"/>
  <c r="J18" i="19" s="1"/>
  <c r="F17" i="19"/>
  <c r="G17" i="19" s="1"/>
  <c r="F16" i="19"/>
  <c r="I16" i="19" s="1"/>
  <c r="F15" i="19"/>
  <c r="I15" i="19" s="1"/>
  <c r="F14" i="19"/>
  <c r="I14" i="19" s="1"/>
  <c r="I13" i="19"/>
  <c r="F13" i="19"/>
  <c r="H13" i="19" s="1"/>
  <c r="F12" i="19"/>
  <c r="I12" i="19" s="1"/>
  <c r="F11" i="19"/>
  <c r="G11" i="19" s="1"/>
  <c r="F10" i="19"/>
  <c r="I10" i="19" s="1"/>
  <c r="F9" i="19"/>
  <c r="H9" i="19" s="1"/>
  <c r="F8" i="19"/>
  <c r="I8" i="19" s="1"/>
  <c r="F7" i="19"/>
  <c r="I7" i="19" s="1"/>
  <c r="F6" i="19"/>
  <c r="I6" i="19" s="1"/>
  <c r="F5" i="19"/>
  <c r="H5" i="19" s="1"/>
  <c r="F4" i="19"/>
  <c r="F28" i="19" s="1"/>
  <c r="F3" i="19"/>
  <c r="I3" i="19" s="1"/>
  <c r="J11" i="19" l="1"/>
  <c r="G4" i="19"/>
  <c r="H4" i="19"/>
  <c r="G9" i="19"/>
  <c r="J9" i="19" s="1"/>
  <c r="I9" i="19"/>
  <c r="G19" i="19"/>
  <c r="I19" i="19"/>
  <c r="G10" i="19"/>
  <c r="I5" i="19"/>
  <c r="I28" i="19" s="1"/>
  <c r="H10" i="19"/>
  <c r="G15" i="19"/>
  <c r="H15" i="19"/>
  <c r="H20" i="19"/>
  <c r="G6" i="19"/>
  <c r="H25" i="19"/>
  <c r="H6" i="19"/>
  <c r="H11" i="19"/>
  <c r="I11" i="19"/>
  <c r="H16" i="19"/>
  <c r="G21" i="19"/>
  <c r="H21" i="19"/>
  <c r="G7" i="19"/>
  <c r="J7" i="19" s="1"/>
  <c r="H7" i="19"/>
  <c r="I26" i="19"/>
  <c r="H12" i="19"/>
  <c r="H17" i="19"/>
  <c r="J17" i="19" s="1"/>
  <c r="G22" i="19"/>
  <c r="G3" i="19"/>
  <c r="I17" i="19"/>
  <c r="G27" i="19"/>
  <c r="J27" i="19" s="1"/>
  <c r="H3" i="19"/>
  <c r="G8" i="19"/>
  <c r="J8" i="19" s="1"/>
  <c r="I22" i="19"/>
  <c r="G13" i="19"/>
  <c r="J13" i="19" s="1"/>
  <c r="I27" i="19"/>
  <c r="I4" i="19"/>
  <c r="G14" i="19"/>
  <c r="H14" i="19"/>
  <c r="G24" i="19"/>
  <c r="G5" i="19"/>
  <c r="H24" i="19"/>
  <c r="G20" i="19"/>
  <c r="J20" i="19" s="1"/>
  <c r="G25" i="19"/>
  <c r="J25" i="19" s="1"/>
  <c r="G16" i="19"/>
  <c r="J16" i="19" s="1"/>
  <c r="G26" i="19"/>
  <c r="G12" i="19"/>
  <c r="H8" i="19"/>
  <c r="J10" i="19" l="1"/>
  <c r="J3" i="19"/>
  <c r="G28" i="19"/>
  <c r="J22" i="19"/>
  <c r="J4" i="19"/>
  <c r="J12" i="19"/>
  <c r="J26" i="19"/>
  <c r="J21" i="19"/>
  <c r="J5" i="19"/>
  <c r="J24" i="19"/>
  <c r="J6" i="19"/>
  <c r="J14" i="19"/>
  <c r="J15" i="19"/>
  <c r="J19" i="19"/>
  <c r="H28" i="19"/>
  <c r="J28" i="19" l="1"/>
  <c r="E28" i="18"/>
  <c r="D28" i="18"/>
  <c r="C28" i="18"/>
  <c r="B28" i="18"/>
  <c r="G27" i="18"/>
  <c r="F27" i="18"/>
  <c r="I27" i="18" s="1"/>
  <c r="F26" i="18"/>
  <c r="L26" i="18" s="1"/>
  <c r="F25" i="18"/>
  <c r="I25" i="18" s="1"/>
  <c r="L24" i="18"/>
  <c r="I24" i="18"/>
  <c r="F24" i="18"/>
  <c r="H24" i="18" s="1"/>
  <c r="F23" i="18"/>
  <c r="L23" i="18" s="1"/>
  <c r="F22" i="18"/>
  <c r="L22" i="18" s="1"/>
  <c r="F21" i="18"/>
  <c r="L21" i="18" s="1"/>
  <c r="L20" i="18"/>
  <c r="I20" i="18"/>
  <c r="F20" i="18"/>
  <c r="H20" i="18" s="1"/>
  <c r="F19" i="18"/>
  <c r="I19" i="18" s="1"/>
  <c r="F18" i="18"/>
  <c r="I18" i="18" s="1"/>
  <c r="F17" i="18"/>
  <c r="L17" i="18" s="1"/>
  <c r="L16" i="18"/>
  <c r="I16" i="18"/>
  <c r="F16" i="18"/>
  <c r="H16" i="18" s="1"/>
  <c r="F15" i="18"/>
  <c r="L15" i="18" s="1"/>
  <c r="F14" i="18"/>
  <c r="I14" i="18" s="1"/>
  <c r="F13" i="18"/>
  <c r="I13" i="18" s="1"/>
  <c r="L12" i="18"/>
  <c r="I12" i="18"/>
  <c r="F12" i="18"/>
  <c r="H12" i="18" s="1"/>
  <c r="F11" i="18"/>
  <c r="L11" i="18" s="1"/>
  <c r="F10" i="18"/>
  <c r="L10" i="18" s="1"/>
  <c r="F9" i="18"/>
  <c r="L9" i="18" s="1"/>
  <c r="L8" i="18"/>
  <c r="I8" i="18"/>
  <c r="F8" i="18"/>
  <c r="H8" i="18" s="1"/>
  <c r="F7" i="18"/>
  <c r="L7" i="18" s="1"/>
  <c r="F6" i="18"/>
  <c r="L6" i="18" s="1"/>
  <c r="F5" i="18"/>
  <c r="F28" i="18" s="1"/>
  <c r="L4" i="18"/>
  <c r="I4" i="18"/>
  <c r="F4" i="18"/>
  <c r="H4" i="18" s="1"/>
  <c r="F3" i="18"/>
  <c r="I3" i="18" s="1"/>
  <c r="G17" i="18" l="1"/>
  <c r="G9" i="18"/>
  <c r="G21" i="18"/>
  <c r="H9" i="18"/>
  <c r="H25" i="18"/>
  <c r="I9" i="18"/>
  <c r="I17" i="18"/>
  <c r="I21" i="18"/>
  <c r="L5" i="18"/>
  <c r="L25" i="18"/>
  <c r="G10" i="18"/>
  <c r="G22" i="18"/>
  <c r="H10" i="18"/>
  <c r="H22" i="18"/>
  <c r="I10" i="18"/>
  <c r="I22" i="18"/>
  <c r="L14" i="18"/>
  <c r="G7" i="18"/>
  <c r="G23" i="18"/>
  <c r="J23" i="18" s="1"/>
  <c r="H7" i="18"/>
  <c r="H15" i="18"/>
  <c r="H27" i="18"/>
  <c r="J27" i="18" s="1"/>
  <c r="I11" i="18"/>
  <c r="I23" i="18"/>
  <c r="L3" i="18"/>
  <c r="L27" i="18"/>
  <c r="G5" i="18"/>
  <c r="G25" i="18"/>
  <c r="H13" i="18"/>
  <c r="H21" i="18"/>
  <c r="L13" i="18"/>
  <c r="G6" i="18"/>
  <c r="G14" i="18"/>
  <c r="G26" i="18"/>
  <c r="H6" i="18"/>
  <c r="H14" i="18"/>
  <c r="H26" i="18"/>
  <c r="I26" i="18"/>
  <c r="L18" i="18"/>
  <c r="G3" i="18"/>
  <c r="G11" i="18"/>
  <c r="G19" i="18"/>
  <c r="J19" i="18" s="1"/>
  <c r="H3" i="18"/>
  <c r="H11" i="18"/>
  <c r="H23" i="18"/>
  <c r="I7" i="18"/>
  <c r="I15" i="18"/>
  <c r="L19" i="18"/>
  <c r="G4" i="18"/>
  <c r="J4" i="18" s="1"/>
  <c r="G8" i="18"/>
  <c r="J8" i="18" s="1"/>
  <c r="G12" i="18"/>
  <c r="J12" i="18" s="1"/>
  <c r="G16" i="18"/>
  <c r="J16" i="18" s="1"/>
  <c r="G20" i="18"/>
  <c r="J20" i="18" s="1"/>
  <c r="G24" i="18"/>
  <c r="J24" i="18" s="1"/>
  <c r="G13" i="18"/>
  <c r="J13" i="18" s="1"/>
  <c r="H5" i="18"/>
  <c r="H17" i="18"/>
  <c r="I5" i="18"/>
  <c r="I28" i="18" s="1"/>
  <c r="G18" i="18"/>
  <c r="H18" i="18"/>
  <c r="I6" i="18"/>
  <c r="G15" i="18"/>
  <c r="H19" i="18"/>
  <c r="J10" i="18" l="1"/>
  <c r="H28" i="18"/>
  <c r="J7" i="18"/>
  <c r="J11" i="18"/>
  <c r="G28" i="18"/>
  <c r="J3" i="18"/>
  <c r="J15" i="18"/>
  <c r="J22" i="18"/>
  <c r="J18" i="18"/>
  <c r="J26" i="18"/>
  <c r="J14" i="18"/>
  <c r="J6" i="18"/>
  <c r="J25" i="18"/>
  <c r="J5" i="18"/>
  <c r="J21" i="18"/>
  <c r="J9" i="18"/>
  <c r="L28" i="18"/>
  <c r="J17" i="18"/>
  <c r="J28" i="18" l="1"/>
  <c r="E28" i="17"/>
  <c r="D28" i="17"/>
  <c r="C28" i="17"/>
  <c r="B28" i="17"/>
  <c r="F27" i="17"/>
  <c r="L27" i="17" s="1"/>
  <c r="F26" i="17"/>
  <c r="L26" i="17" s="1"/>
  <c r="L25" i="17"/>
  <c r="F25" i="17"/>
  <c r="I25" i="17" s="1"/>
  <c r="F24" i="17"/>
  <c r="H24" i="17" s="1"/>
  <c r="F23" i="17"/>
  <c r="L23" i="17" s="1"/>
  <c r="F22" i="17"/>
  <c r="L22" i="17" s="1"/>
  <c r="L21" i="17"/>
  <c r="F21" i="17"/>
  <c r="I21" i="17" s="1"/>
  <c r="F20" i="17"/>
  <c r="H20" i="17" s="1"/>
  <c r="F19" i="17"/>
  <c r="L19" i="17" s="1"/>
  <c r="F18" i="17"/>
  <c r="L18" i="17" s="1"/>
  <c r="L17" i="17"/>
  <c r="F17" i="17"/>
  <c r="I17" i="17" s="1"/>
  <c r="F16" i="17"/>
  <c r="L16" i="17" s="1"/>
  <c r="F15" i="17"/>
  <c r="L15" i="17" s="1"/>
  <c r="F14" i="17"/>
  <c r="L14" i="17" s="1"/>
  <c r="L13" i="17"/>
  <c r="F13" i="17"/>
  <c r="I13" i="17" s="1"/>
  <c r="F12" i="17"/>
  <c r="H12" i="17" s="1"/>
  <c r="F11" i="17"/>
  <c r="L11" i="17" s="1"/>
  <c r="F10" i="17"/>
  <c r="L10" i="17" s="1"/>
  <c r="L9" i="17"/>
  <c r="F9" i="17"/>
  <c r="I9" i="17" s="1"/>
  <c r="F8" i="17"/>
  <c r="L8" i="17" s="1"/>
  <c r="F7" i="17"/>
  <c r="L7" i="17" s="1"/>
  <c r="F6" i="17"/>
  <c r="L6" i="17" s="1"/>
  <c r="L5" i="17"/>
  <c r="F5" i="17"/>
  <c r="I5" i="17" s="1"/>
  <c r="F4" i="17"/>
  <c r="F28" i="17" s="1"/>
  <c r="F3" i="17"/>
  <c r="L3" i="17" s="1"/>
  <c r="G4" i="17" l="1"/>
  <c r="J4" i="17" s="1"/>
  <c r="G8" i="17"/>
  <c r="J8" i="17" s="1"/>
  <c r="G12" i="17"/>
  <c r="J12" i="17" s="1"/>
  <c r="G16" i="17"/>
  <c r="J16" i="17" s="1"/>
  <c r="G20" i="17"/>
  <c r="J20" i="17" s="1"/>
  <c r="G24" i="17"/>
  <c r="J24" i="17" s="1"/>
  <c r="G6" i="17"/>
  <c r="J6" i="17" s="1"/>
  <c r="G10" i="17"/>
  <c r="J10" i="17" s="1"/>
  <c r="G14" i="17"/>
  <c r="J14" i="17" s="1"/>
  <c r="G18" i="17"/>
  <c r="G22" i="17"/>
  <c r="G26" i="17"/>
  <c r="H6" i="17"/>
  <c r="H10" i="17"/>
  <c r="H14" i="17"/>
  <c r="H18" i="17"/>
  <c r="H22" i="17"/>
  <c r="H26" i="17"/>
  <c r="I6" i="17"/>
  <c r="I10" i="17"/>
  <c r="I14" i="17"/>
  <c r="I18" i="17"/>
  <c r="I22" i="17"/>
  <c r="I26" i="17"/>
  <c r="G3" i="17"/>
  <c r="G7" i="17"/>
  <c r="J7" i="17" s="1"/>
  <c r="G11" i="17"/>
  <c r="J11" i="17" s="1"/>
  <c r="G15" i="17"/>
  <c r="J15" i="17" s="1"/>
  <c r="G19" i="17"/>
  <c r="J19" i="17" s="1"/>
  <c r="G23" i="17"/>
  <c r="J23" i="17" s="1"/>
  <c r="G27" i="17"/>
  <c r="J27" i="17" s="1"/>
  <c r="H3" i="17"/>
  <c r="H7" i="17"/>
  <c r="H11" i="17"/>
  <c r="H15" i="17"/>
  <c r="H19" i="17"/>
  <c r="H23" i="17"/>
  <c r="H27" i="17"/>
  <c r="I3" i="17"/>
  <c r="I7" i="17"/>
  <c r="I11" i="17"/>
  <c r="I15" i="17"/>
  <c r="I19" i="17"/>
  <c r="I23" i="17"/>
  <c r="I27" i="17"/>
  <c r="I8" i="17"/>
  <c r="I12" i="17"/>
  <c r="I16" i="17"/>
  <c r="I20" i="17"/>
  <c r="I24" i="17"/>
  <c r="L4" i="17"/>
  <c r="L28" i="17" s="1"/>
  <c r="L12" i="17"/>
  <c r="L20" i="17"/>
  <c r="L24" i="17"/>
  <c r="G13" i="17"/>
  <c r="J13" i="17" s="1"/>
  <c r="H5" i="17"/>
  <c r="H9" i="17"/>
  <c r="H13" i="17"/>
  <c r="H17" i="17"/>
  <c r="H21" i="17"/>
  <c r="H25" i="17"/>
  <c r="H4" i="17"/>
  <c r="H8" i="17"/>
  <c r="H16" i="17"/>
  <c r="I4" i="17"/>
  <c r="G5" i="17"/>
  <c r="G9" i="17"/>
  <c r="G17" i="17"/>
  <c r="J17" i="17" s="1"/>
  <c r="G21" i="17"/>
  <c r="J21" i="17" s="1"/>
  <c r="G25" i="17"/>
  <c r="J25" i="17" s="1"/>
  <c r="H28" i="17" l="1"/>
  <c r="J9" i="17"/>
  <c r="J5" i="17"/>
  <c r="I28" i="17"/>
  <c r="J26" i="17"/>
  <c r="J22" i="17"/>
  <c r="J18" i="17"/>
  <c r="G28" i="17"/>
  <c r="J3" i="17"/>
  <c r="J28" i="17" l="1"/>
  <c r="E28" i="16"/>
  <c r="D28" i="16"/>
  <c r="C28" i="16"/>
  <c r="B28" i="16"/>
  <c r="F27" i="16"/>
  <c r="I27" i="16" s="1"/>
  <c r="F26" i="16"/>
  <c r="I26" i="16" s="1"/>
  <c r="L25" i="16"/>
  <c r="F25" i="16"/>
  <c r="I25" i="16" s="1"/>
  <c r="G24" i="16"/>
  <c r="F24" i="16"/>
  <c r="H24" i="16" s="1"/>
  <c r="F23" i="16"/>
  <c r="L23" i="16" s="1"/>
  <c r="F22" i="16"/>
  <c r="L22" i="16" s="1"/>
  <c r="L21" i="16"/>
  <c r="F21" i="16"/>
  <c r="I21" i="16" s="1"/>
  <c r="G20" i="16"/>
  <c r="F20" i="16"/>
  <c r="L20" i="16" s="1"/>
  <c r="F19" i="16"/>
  <c r="L19" i="16" s="1"/>
  <c r="F18" i="16"/>
  <c r="L18" i="16" s="1"/>
  <c r="L17" i="16"/>
  <c r="F17" i="16"/>
  <c r="I17" i="16" s="1"/>
  <c r="G16" i="16"/>
  <c r="F16" i="16"/>
  <c r="H16" i="16" s="1"/>
  <c r="F15" i="16"/>
  <c r="L15" i="16" s="1"/>
  <c r="F14" i="16"/>
  <c r="H14" i="16" s="1"/>
  <c r="L13" i="16"/>
  <c r="F13" i="16"/>
  <c r="I13" i="16" s="1"/>
  <c r="G12" i="16"/>
  <c r="F12" i="16"/>
  <c r="I12" i="16" s="1"/>
  <c r="F11" i="16"/>
  <c r="L11" i="16" s="1"/>
  <c r="F10" i="16"/>
  <c r="I10" i="16" s="1"/>
  <c r="L9" i="16"/>
  <c r="F9" i="16"/>
  <c r="I9" i="16" s="1"/>
  <c r="G8" i="16"/>
  <c r="F8" i="16"/>
  <c r="L8" i="16" s="1"/>
  <c r="F7" i="16"/>
  <c r="G7" i="16" s="1"/>
  <c r="F6" i="16"/>
  <c r="L6" i="16" s="1"/>
  <c r="L5" i="16"/>
  <c r="F5" i="16"/>
  <c r="I5" i="16" s="1"/>
  <c r="G4" i="16"/>
  <c r="F4" i="16"/>
  <c r="H4" i="16" s="1"/>
  <c r="F3" i="16"/>
  <c r="F28" i="16" s="1"/>
  <c r="J16" i="16" l="1"/>
  <c r="G10" i="16"/>
  <c r="G26" i="16"/>
  <c r="J26" i="16" s="1"/>
  <c r="H6" i="16"/>
  <c r="H18" i="16"/>
  <c r="I6" i="16"/>
  <c r="I14" i="16"/>
  <c r="L10" i="16"/>
  <c r="G3" i="16"/>
  <c r="G15" i="16"/>
  <c r="J15" i="16" s="1"/>
  <c r="G23" i="16"/>
  <c r="H11" i="16"/>
  <c r="H27" i="16"/>
  <c r="I7" i="16"/>
  <c r="L27" i="16"/>
  <c r="G6" i="16"/>
  <c r="J6" i="16" s="1"/>
  <c r="G18" i="16"/>
  <c r="J18" i="16" s="1"/>
  <c r="H10" i="16"/>
  <c r="H26" i="16"/>
  <c r="I22" i="16"/>
  <c r="L14" i="16"/>
  <c r="L26" i="16"/>
  <c r="G11" i="16"/>
  <c r="G19" i="16"/>
  <c r="G27" i="16"/>
  <c r="H3" i="16"/>
  <c r="H7" i="16"/>
  <c r="J7" i="16" s="1"/>
  <c r="H15" i="16"/>
  <c r="H19" i="16"/>
  <c r="H23" i="16"/>
  <c r="I3" i="16"/>
  <c r="I11" i="16"/>
  <c r="I15" i="16"/>
  <c r="I19" i="16"/>
  <c r="I23" i="16"/>
  <c r="L3" i="16"/>
  <c r="L7" i="16"/>
  <c r="G22" i="16"/>
  <c r="H22" i="16"/>
  <c r="I18" i="16"/>
  <c r="I4" i="16"/>
  <c r="J4" i="16" s="1"/>
  <c r="I8" i="16"/>
  <c r="I16" i="16"/>
  <c r="I20" i="16"/>
  <c r="I24" i="16"/>
  <c r="J24" i="16" s="1"/>
  <c r="L4" i="16"/>
  <c r="L12" i="16"/>
  <c r="L16" i="16"/>
  <c r="L24" i="16"/>
  <c r="G5" i="16"/>
  <c r="G17" i="16"/>
  <c r="G25" i="16"/>
  <c r="H5" i="16"/>
  <c r="H9" i="16"/>
  <c r="H13" i="16"/>
  <c r="H17" i="16"/>
  <c r="H21" i="16"/>
  <c r="H25" i="16"/>
  <c r="G14" i="16"/>
  <c r="J14" i="16" s="1"/>
  <c r="H8" i="16"/>
  <c r="J8" i="16" s="1"/>
  <c r="H12" i="16"/>
  <c r="J12" i="16" s="1"/>
  <c r="H20" i="16"/>
  <c r="J20" i="16" s="1"/>
  <c r="G9" i="16"/>
  <c r="J9" i="16" s="1"/>
  <c r="G13" i="16"/>
  <c r="J13" i="16" s="1"/>
  <c r="G21" i="16"/>
  <c r="J21" i="16" s="1"/>
  <c r="J23" i="16" l="1"/>
  <c r="G28" i="16"/>
  <c r="J3" i="16"/>
  <c r="J25" i="16"/>
  <c r="J22" i="16"/>
  <c r="L28" i="16"/>
  <c r="I28" i="16"/>
  <c r="J17" i="16"/>
  <c r="J5" i="16"/>
  <c r="H28" i="16"/>
  <c r="J10" i="16"/>
  <c r="J27" i="16"/>
  <c r="J19" i="16"/>
  <c r="J11" i="16"/>
  <c r="J28" i="16" l="1"/>
  <c r="E28" i="15"/>
  <c r="D28" i="15"/>
  <c r="C28" i="15"/>
  <c r="B28" i="15"/>
  <c r="F27" i="15"/>
  <c r="L27" i="15" s="1"/>
  <c r="F26" i="15"/>
  <c r="L26" i="15" s="1"/>
  <c r="L25" i="15"/>
  <c r="F25" i="15"/>
  <c r="I25" i="15" s="1"/>
  <c r="F24" i="15"/>
  <c r="L24" i="15" s="1"/>
  <c r="F23" i="15"/>
  <c r="L23" i="15" s="1"/>
  <c r="F22" i="15"/>
  <c r="H22" i="15" s="1"/>
  <c r="L21" i="15"/>
  <c r="F21" i="15"/>
  <c r="I21" i="15" s="1"/>
  <c r="F20" i="15"/>
  <c r="L20" i="15" s="1"/>
  <c r="F19" i="15"/>
  <c r="L19" i="15" s="1"/>
  <c r="H18" i="15"/>
  <c r="F18" i="15"/>
  <c r="L18" i="15" s="1"/>
  <c r="L17" i="15"/>
  <c r="F17" i="15"/>
  <c r="I17" i="15" s="1"/>
  <c r="F16" i="15"/>
  <c r="L16" i="15" s="1"/>
  <c r="F15" i="15"/>
  <c r="L15" i="15" s="1"/>
  <c r="F14" i="15"/>
  <c r="L14" i="15" s="1"/>
  <c r="L13" i="15"/>
  <c r="F13" i="15"/>
  <c r="I13" i="15" s="1"/>
  <c r="F12" i="15"/>
  <c r="L12" i="15" s="1"/>
  <c r="F11" i="15"/>
  <c r="L11" i="15" s="1"/>
  <c r="F10" i="15"/>
  <c r="L10" i="15" s="1"/>
  <c r="L9" i="15"/>
  <c r="F9" i="15"/>
  <c r="I9" i="15" s="1"/>
  <c r="F8" i="15"/>
  <c r="L8" i="15" s="1"/>
  <c r="F7" i="15"/>
  <c r="L7" i="15" s="1"/>
  <c r="F6" i="15"/>
  <c r="I6" i="15" s="1"/>
  <c r="L5" i="15"/>
  <c r="F5" i="15"/>
  <c r="I5" i="15" s="1"/>
  <c r="F4" i="15"/>
  <c r="L4" i="15" s="1"/>
  <c r="F3" i="15"/>
  <c r="L3" i="15" s="1"/>
  <c r="G6" i="15" l="1"/>
  <c r="J6" i="15" s="1"/>
  <c r="G14" i="15"/>
  <c r="J14" i="15" s="1"/>
  <c r="G26" i="15"/>
  <c r="H10" i="15"/>
  <c r="H26" i="15"/>
  <c r="I14" i="15"/>
  <c r="I22" i="15"/>
  <c r="L22" i="15"/>
  <c r="G3" i="15"/>
  <c r="G7" i="15"/>
  <c r="G11" i="15"/>
  <c r="G15" i="15"/>
  <c r="G19" i="15"/>
  <c r="G23" i="15"/>
  <c r="G27" i="15"/>
  <c r="H3" i="15"/>
  <c r="H7" i="15"/>
  <c r="H11" i="15"/>
  <c r="H15" i="15"/>
  <c r="H19" i="15"/>
  <c r="H23" i="15"/>
  <c r="H27" i="15"/>
  <c r="I3" i="15"/>
  <c r="I7" i="15"/>
  <c r="I11" i="15"/>
  <c r="I15" i="15"/>
  <c r="I19" i="15"/>
  <c r="I23" i="15"/>
  <c r="I27" i="15"/>
  <c r="G4" i="15"/>
  <c r="G8" i="15"/>
  <c r="G12" i="15"/>
  <c r="G16" i="15"/>
  <c r="G20" i="15"/>
  <c r="G24" i="15"/>
  <c r="H20" i="15"/>
  <c r="H4" i="15"/>
  <c r="H8" i="15"/>
  <c r="H12" i="15"/>
  <c r="H16" i="15"/>
  <c r="H24" i="15"/>
  <c r="I4" i="15"/>
  <c r="I8" i="15"/>
  <c r="I12" i="15"/>
  <c r="I16" i="15"/>
  <c r="I20" i="15"/>
  <c r="I24" i="15"/>
  <c r="F28" i="15"/>
  <c r="G22" i="15"/>
  <c r="J22" i="15" s="1"/>
  <c r="I10" i="15"/>
  <c r="L6" i="15"/>
  <c r="L28" i="15" s="1"/>
  <c r="H17" i="15"/>
  <c r="G10" i="15"/>
  <c r="J10" i="15" s="1"/>
  <c r="G18" i="15"/>
  <c r="H6" i="15"/>
  <c r="H14" i="15"/>
  <c r="I18" i="15"/>
  <c r="I26" i="15"/>
  <c r="G5" i="15"/>
  <c r="G9" i="15"/>
  <c r="G13" i="15"/>
  <c r="G17" i="15"/>
  <c r="G21" i="15"/>
  <c r="G25" i="15"/>
  <c r="H5" i="15"/>
  <c r="H9" i="15"/>
  <c r="H13" i="15"/>
  <c r="H21" i="15"/>
  <c r="H25" i="15"/>
  <c r="J26" i="15" l="1"/>
  <c r="J25" i="15"/>
  <c r="J27" i="15"/>
  <c r="J9" i="15"/>
  <c r="J15" i="15"/>
  <c r="J5" i="15"/>
  <c r="J24" i="15"/>
  <c r="J11" i="15"/>
  <c r="J20" i="15"/>
  <c r="J7" i="15"/>
  <c r="H28" i="15"/>
  <c r="J17" i="15"/>
  <c r="J23" i="15"/>
  <c r="J19" i="15"/>
  <c r="J16" i="15"/>
  <c r="G28" i="15"/>
  <c r="J3" i="15"/>
  <c r="J12" i="15"/>
  <c r="I28" i="15"/>
  <c r="J21" i="15"/>
  <c r="J13" i="15"/>
  <c r="J8" i="15"/>
  <c r="J18" i="15"/>
  <c r="J4" i="15"/>
  <c r="J28" i="15" l="1"/>
  <c r="E28" i="14"/>
  <c r="D28" i="14"/>
  <c r="C28" i="14"/>
  <c r="B28" i="14"/>
  <c r="F27" i="14"/>
  <c r="H27" i="14" s="1"/>
  <c r="F26" i="14"/>
  <c r="I26" i="14" s="1"/>
  <c r="F25" i="14"/>
  <c r="I25" i="14" s="1"/>
  <c r="F24" i="14"/>
  <c r="I24" i="14" s="1"/>
  <c r="I23" i="14"/>
  <c r="H23" i="14"/>
  <c r="G23" i="14"/>
  <c r="J23" i="14" s="1"/>
  <c r="F23" i="14"/>
  <c r="F22" i="14"/>
  <c r="I22" i="14" s="1"/>
  <c r="F21" i="14"/>
  <c r="I21" i="14" s="1"/>
  <c r="I20" i="14"/>
  <c r="H20" i="14"/>
  <c r="G20" i="14"/>
  <c r="J20" i="14" s="1"/>
  <c r="F20" i="14"/>
  <c r="F19" i="14"/>
  <c r="I19" i="14" s="1"/>
  <c r="I18" i="14"/>
  <c r="H18" i="14"/>
  <c r="F18" i="14"/>
  <c r="G18" i="14" s="1"/>
  <c r="J18" i="14" s="1"/>
  <c r="F17" i="14"/>
  <c r="H17" i="14" s="1"/>
  <c r="F16" i="14"/>
  <c r="I16" i="14" s="1"/>
  <c r="I15" i="14"/>
  <c r="H15" i="14"/>
  <c r="F15" i="14"/>
  <c r="G15" i="14" s="1"/>
  <c r="J15" i="14" s="1"/>
  <c r="F14" i="14"/>
  <c r="I14" i="14" s="1"/>
  <c r="I13" i="14"/>
  <c r="F13" i="14"/>
  <c r="H13" i="14" s="1"/>
  <c r="F12" i="14"/>
  <c r="I12" i="14" s="1"/>
  <c r="F11" i="14"/>
  <c r="G11" i="14" s="1"/>
  <c r="F10" i="14"/>
  <c r="H10" i="14" s="1"/>
  <c r="F9" i="14"/>
  <c r="I9" i="14" s="1"/>
  <c r="F8" i="14"/>
  <c r="I8" i="14" s="1"/>
  <c r="F7" i="14"/>
  <c r="I7" i="14" s="1"/>
  <c r="F6" i="14"/>
  <c r="I6" i="14" s="1"/>
  <c r="F5" i="14"/>
  <c r="I5" i="14" s="1"/>
  <c r="F4" i="14"/>
  <c r="H4" i="14" s="1"/>
  <c r="F3" i="14"/>
  <c r="I3" i="14" s="1"/>
  <c r="G9" i="14" l="1"/>
  <c r="I4" i="14"/>
  <c r="I28" i="14" s="1"/>
  <c r="G14" i="14"/>
  <c r="H14" i="14"/>
  <c r="G24" i="14"/>
  <c r="H6" i="14"/>
  <c r="H11" i="14"/>
  <c r="J11" i="14" s="1"/>
  <c r="I11" i="14"/>
  <c r="H21" i="14"/>
  <c r="G7" i="14"/>
  <c r="H26" i="14"/>
  <c r="H7" i="14"/>
  <c r="G22" i="14"/>
  <c r="J22" i="14" s="1"/>
  <c r="I17" i="14"/>
  <c r="I27" i="14"/>
  <c r="H9" i="14"/>
  <c r="F28" i="14"/>
  <c r="H19" i="14"/>
  <c r="I10" i="14"/>
  <c r="G25" i="14"/>
  <c r="G6" i="14"/>
  <c r="J6" i="14" s="1"/>
  <c r="H25" i="14"/>
  <c r="G16" i="14"/>
  <c r="H16" i="14"/>
  <c r="G21" i="14"/>
  <c r="G26" i="14"/>
  <c r="G12" i="14"/>
  <c r="H12" i="14"/>
  <c r="G17" i="14"/>
  <c r="G3" i="14"/>
  <c r="H22" i="14"/>
  <c r="G27" i="14"/>
  <c r="H3" i="14"/>
  <c r="G8" i="14"/>
  <c r="H8" i="14"/>
  <c r="G13" i="14"/>
  <c r="J13" i="14" s="1"/>
  <c r="G4" i="14"/>
  <c r="J4" i="14" s="1"/>
  <c r="G19" i="14"/>
  <c r="G5" i="14"/>
  <c r="H24" i="14"/>
  <c r="H5" i="14"/>
  <c r="G10" i="14"/>
  <c r="J25" i="14" l="1"/>
  <c r="J10" i="14"/>
  <c r="J5" i="14"/>
  <c r="J19" i="14"/>
  <c r="J8" i="14"/>
  <c r="J7" i="14"/>
  <c r="H28" i="14"/>
  <c r="J27" i="14"/>
  <c r="G28" i="14"/>
  <c r="J3" i="14"/>
  <c r="J17" i="14"/>
  <c r="J24" i="14"/>
  <c r="J12" i="14"/>
  <c r="J14" i="14"/>
  <c r="J26" i="14"/>
  <c r="J21" i="14"/>
  <c r="J9" i="14"/>
  <c r="J16" i="14"/>
  <c r="J28" i="14" l="1"/>
  <c r="F13" i="12" l="1"/>
</calcChain>
</file>

<file path=xl/sharedStrings.xml><?xml version="1.0" encoding="utf-8"?>
<sst xmlns="http://schemas.openxmlformats.org/spreadsheetml/2006/main" count="414" uniqueCount="54">
  <si>
    <t>Nombre</t>
  </si>
  <si>
    <t>%</t>
  </si>
  <si>
    <t>Área Total NDWI</t>
  </si>
  <si>
    <t>Superficie (hectareas)</t>
  </si>
  <si>
    <t>Seco</t>
  </si>
  <si>
    <t>Húmedo</t>
  </si>
  <si>
    <t>Saturado/Agua</t>
  </si>
  <si>
    <r>
      <t>Metros</t>
    </r>
    <r>
      <rPr>
        <b/>
        <sz val="12"/>
        <rFont val="Aptos Narrow"/>
        <family val="2"/>
      </rPr>
      <t>²</t>
    </r>
  </si>
  <si>
    <t>Hectareas</t>
  </si>
  <si>
    <t>Humedo</t>
  </si>
  <si>
    <t>Agua</t>
  </si>
  <si>
    <t>Total</t>
  </si>
  <si>
    <t>Parcela  6A</t>
  </si>
  <si>
    <t>Parcela 6B</t>
  </si>
  <si>
    <t>Parcela 6C</t>
  </si>
  <si>
    <t>Parcela 3C</t>
  </si>
  <si>
    <t>Parcela 3A</t>
  </si>
  <si>
    <t>Parcela 4A</t>
  </si>
  <si>
    <t>Parcela 3B</t>
  </si>
  <si>
    <t>Parcela 4B SUR</t>
  </si>
  <si>
    <t>Parcela 4B NORTE</t>
  </si>
  <si>
    <t>Parcela Sector 5</t>
  </si>
  <si>
    <t>Parcela Sector 1</t>
  </si>
  <si>
    <t>Parcela 2D</t>
  </si>
  <si>
    <t>Parcela Sector 2A ESTE</t>
  </si>
  <si>
    <t>Parcela 2A OESTE</t>
  </si>
  <si>
    <t>Parcela 2B</t>
  </si>
  <si>
    <t>Parcela 2C</t>
  </si>
  <si>
    <t>Parcela 7A</t>
  </si>
  <si>
    <t>Parcela 7A''</t>
  </si>
  <si>
    <t>Parcela 7C</t>
  </si>
  <si>
    <t>Parcela 7D</t>
  </si>
  <si>
    <t>Parcela 7B</t>
  </si>
  <si>
    <t>Parcela 8C</t>
  </si>
  <si>
    <t>Parcela 8B</t>
  </si>
  <si>
    <t>Parcela 8A</t>
  </si>
  <si>
    <t>Promedio ponderado</t>
  </si>
  <si>
    <t>Mes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</si>
  <si>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</si>
  <si>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</si>
  <si>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</si>
  <si>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</si>
  <si>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</si>
  <si>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</si>
  <si>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</si>
  <si>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</si>
  <si>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</si>
  <si>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</si>
  <si>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</si>
  <si>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Superficie según MCE</t>
  </si>
  <si>
    <t>Superficie inactiva</t>
  </si>
  <si>
    <t>Km2</t>
  </si>
  <si>
    <t>m2</t>
  </si>
  <si>
    <t>Metros²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</si>
</sst>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</font>
    <font>
      <b/>
      <sz val="12"/>
      <name val="Calibri"/>
      <family val="2"/>
    </font>
    <font>
      <b/>
      <sz val="12"/>
      <name val="Aptos Narrow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rgb="FFE6E6E6"/>
      </patternFill>
    </fill>
    <fill>
      <patternFill patternType="solid">
        <fgColor theme="9" tint="0.79998168889431442"/>
        <bgColor rgb="FFE6E6E6"/>
      </patternFill>
    </fill>
    <fill>
      <patternFill patternType="solid">
        <fgColor theme="8" tint="0.59999389629810485"/>
        <bgColor rgb="FFE6E6E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rgb="FFE6E6E6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2" borderId="1">
      <alignment horizontal="left"/>
    </xf>
    <xf numFmtId="0" fontId="3" fillId="2" borderId="1">
      <alignment horizontal="left"/>
    </xf>
  </cellStyleXfs>
  <cellXfs count="58">
    <xf numFmtId="0" fontId="0" fillId="0" borderId="0" xfId="0"/>
    <xf numFmtId="0" fontId="2" fillId="6" borderId="2" xfId="1" applyFill="1" applyBorder="1" applyAlignment="1">
      <alignment horizontal="center"/>
    </xf>
    <xf numFmtId="0" fontId="2" fillId="6" borderId="2" xfId="1" applyFill="1" applyBorder="1">
      <alignment horizontal="left"/>
    </xf>
    <xf numFmtId="0" fontId="3" fillId="7" borderId="2" xfId="1" applyFont="1" applyFill="1" applyBorder="1" applyAlignment="1">
      <alignment horizontal="center"/>
    </xf>
    <xf numFmtId="0" fontId="2" fillId="7" borderId="2" xfId="1" applyFill="1" applyBorder="1" applyAlignment="1">
      <alignment horizontal="center"/>
    </xf>
    <xf numFmtId="0" fontId="2" fillId="8" borderId="2" xfId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1" fillId="9" borderId="2" xfId="0" applyFont="1" applyFill="1" applyBorder="1"/>
    <xf numFmtId="165" fontId="1" fillId="9" borderId="2" xfId="0" applyNumberFormat="1" applyFont="1" applyFill="1" applyBorder="1" applyAlignment="1">
      <alignment horizontal="center"/>
    </xf>
    <xf numFmtId="164" fontId="1" fillId="9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1" fontId="1" fillId="0" borderId="0" xfId="0" applyNumberFormat="1" applyFont="1" applyAlignment="1">
      <alignment horizontal="center" vertical="center"/>
    </xf>
    <xf numFmtId="0" fontId="2" fillId="8" borderId="3" xfId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2" fillId="2" borderId="2" xfId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6" fillId="10" borderId="0" xfId="1" applyFont="1" applyFill="1" applyBorder="1">
      <alignment horizontal="left"/>
    </xf>
    <xf numFmtId="164" fontId="1" fillId="0" borderId="2" xfId="0" applyNumberFormat="1" applyFont="1" applyBorder="1"/>
    <xf numFmtId="165" fontId="0" fillId="0" borderId="2" xfId="0" applyNumberFormat="1" applyBorder="1"/>
    <xf numFmtId="165" fontId="1" fillId="0" borderId="2" xfId="0" applyNumberFormat="1" applyFont="1" applyBorder="1"/>
    <xf numFmtId="164" fontId="0" fillId="0" borderId="0" xfId="0" applyNumberFormat="1"/>
    <xf numFmtId="0" fontId="1" fillId="0" borderId="2" xfId="0" applyFont="1" applyBorder="1"/>
    <xf numFmtId="164" fontId="1" fillId="0" borderId="0" xfId="0" applyNumberFormat="1" applyFont="1"/>
    <xf numFmtId="0" fontId="7" fillId="2" borderId="2" xfId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0" borderId="0" xfId="0" applyFont="1"/>
    <xf numFmtId="0" fontId="7" fillId="6" borderId="2" xfId="1" applyFont="1" applyFill="1" applyBorder="1">
      <alignment horizontal="left"/>
    </xf>
    <xf numFmtId="0" fontId="7" fillId="7" borderId="2" xfId="1" applyFont="1" applyFill="1" applyBorder="1">
      <alignment horizontal="left"/>
    </xf>
    <xf numFmtId="0" fontId="7" fillId="8" borderId="2" xfId="1" applyFont="1" applyFill="1" applyBorder="1">
      <alignment horizontal="left"/>
    </xf>
    <xf numFmtId="0" fontId="9" fillId="10" borderId="0" xfId="1" applyFont="1" applyFill="1" applyBorder="1">
      <alignment horizontal="left"/>
    </xf>
    <xf numFmtId="0" fontId="8" fillId="0" borderId="2" xfId="0" applyFont="1" applyBorder="1"/>
    <xf numFmtId="164" fontId="10" fillId="0" borderId="2" xfId="0" applyNumberFormat="1" applyFont="1" applyBorder="1"/>
    <xf numFmtId="165" fontId="8" fillId="0" borderId="2" xfId="0" applyNumberFormat="1" applyFont="1" applyBorder="1"/>
    <xf numFmtId="165" fontId="10" fillId="0" borderId="2" xfId="0" applyNumberFormat="1" applyFont="1" applyBorder="1"/>
    <xf numFmtId="164" fontId="8" fillId="0" borderId="0" xfId="0" applyNumberFormat="1" applyFont="1"/>
    <xf numFmtId="0" fontId="10" fillId="0" borderId="2" xfId="0" applyFont="1" applyBorder="1"/>
    <xf numFmtId="164" fontId="10" fillId="0" borderId="0" xfId="0" applyNumberFormat="1" applyFont="1"/>
    <xf numFmtId="0" fontId="7" fillId="2" borderId="2" xfId="2" applyFont="1" applyBorder="1" applyAlignment="1">
      <alignment horizontal="center"/>
    </xf>
    <xf numFmtId="0" fontId="7" fillId="6" borderId="2" xfId="2" applyFont="1" applyFill="1" applyBorder="1">
      <alignment horizontal="left"/>
    </xf>
    <xf numFmtId="0" fontId="7" fillId="7" borderId="2" xfId="2" applyFont="1" applyFill="1" applyBorder="1">
      <alignment horizontal="left"/>
    </xf>
    <xf numFmtId="0" fontId="7" fillId="8" borderId="2" xfId="2" applyFont="1" applyFill="1" applyBorder="1">
      <alignment horizontal="left"/>
    </xf>
    <xf numFmtId="0" fontId="9" fillId="10" borderId="0" xfId="2" applyFont="1" applyFill="1" applyBorder="1">
      <alignment horizontal="left"/>
    </xf>
    <xf numFmtId="0" fontId="3" fillId="2" borderId="2" xfId="2" applyBorder="1" applyAlignment="1">
      <alignment horizontal="center"/>
    </xf>
    <xf numFmtId="0" fontId="3" fillId="6" borderId="2" xfId="2" applyFill="1" applyBorder="1">
      <alignment horizontal="left"/>
    </xf>
    <xf numFmtId="0" fontId="3" fillId="7" borderId="2" xfId="2" applyFill="1" applyBorder="1">
      <alignment horizontal="left"/>
    </xf>
    <xf numFmtId="0" fontId="3" fillId="8" borderId="2" xfId="2" applyFill="1" applyBorder="1">
      <alignment horizontal="left"/>
    </xf>
    <xf numFmtId="0" fontId="6" fillId="10" borderId="0" xfId="2" applyFont="1" applyFill="1" applyBorder="1">
      <alignment horizontal="left"/>
    </xf>
    <xf numFmtId="3" fontId="8" fillId="0" borderId="2" xfId="0" applyNumberFormat="1" applyFont="1" applyBorder="1"/>
    <xf numFmtId="165" fontId="8" fillId="0" borderId="0" xfId="0" applyNumberFormat="1" applyFont="1"/>
  </cellXfs>
  <cellStyles count="3">
    <cellStyle name="Normal" xfId="0" builtinId="0"/>
    <cellStyle name="STYLE0" xfId="1" xr:uid="{FBC0900C-023F-4EFA-B7A8-8F6C4B262A42}"/>
    <cellStyle name="STYLE0 2" xfId="2" xr:uid="{67679804-A810-40D3-ACAD-905C230558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8C1F-9C09-4DFB-9D8D-7BAF63799EC6}">
  <dimension ref="A1:F13"/>
  <sheetViews>
    <sheetView tabSelected="1" zoomScale="85" zoomScaleNormal="85" workbookViewId="0">
      <selection activeCell="E14" sqref="E14:F16"/>
    </sheetView>
  </sheetViews>
  <sheetFormatPr baseColWidth="10" defaultRowHeight="14.4" x14ac:dyDescent="0.3"/>
  <cols>
    <col min="2" max="2" width="12" bestFit="1" customWidth="1"/>
    <col min="6" max="6" width="21" bestFit="1" customWidth="1"/>
  </cols>
  <sheetData>
    <row r="1" spans="1:6" ht="15.6" x14ac:dyDescent="0.3">
      <c r="B1" s="19" t="s">
        <v>3</v>
      </c>
      <c r="C1" s="19"/>
      <c r="D1" s="19"/>
      <c r="E1" s="19"/>
      <c r="F1" s="18" t="s">
        <v>49</v>
      </c>
    </row>
    <row r="2" spans="1:6" ht="15.6" x14ac:dyDescent="0.3">
      <c r="A2" t="s">
        <v>37</v>
      </c>
      <c r="B2" s="5" t="s">
        <v>4</v>
      </c>
      <c r="C2" s="5" t="s">
        <v>9</v>
      </c>
      <c r="D2" s="5" t="s">
        <v>10</v>
      </c>
      <c r="E2" s="5" t="s">
        <v>11</v>
      </c>
      <c r="F2" s="18" t="s">
        <v>50</v>
      </c>
    </row>
    <row r="3" spans="1:6" x14ac:dyDescent="0.3">
      <c r="A3" t="s">
        <v>38</v>
      </c>
      <c r="B3" s="15">
        <f>Marzo24_Jenks!G28</f>
        <v>1360.351936</v>
      </c>
      <c r="C3" s="15">
        <f>Marzo24_Jenks!H28</f>
        <v>5261.3705496000002</v>
      </c>
      <c r="D3" s="15">
        <f>Marzo24_Jenks!I28</f>
        <v>9.2167847999999992</v>
      </c>
      <c r="E3" s="15">
        <f>Marzo24_Jenks!J28</f>
        <v>6630.9392704000002</v>
      </c>
      <c r="F3" s="14">
        <v>2048</v>
      </c>
    </row>
    <row r="4" spans="1:6" x14ac:dyDescent="0.3">
      <c r="A4" t="s">
        <v>39</v>
      </c>
      <c r="B4" s="15">
        <f>TT_Parcelacion_ABRIL24_Jenks!G28</f>
        <v>1431.0147480000001</v>
      </c>
      <c r="C4" s="15">
        <f>TT_Parcelacion_ABRIL24_Jenks!H28</f>
        <v>5191.8384296000004</v>
      </c>
      <c r="D4" s="15">
        <f>TT_Parcelacion_ABRIL24_Jenks!I28</f>
        <v>7.7168083999999997</v>
      </c>
      <c r="E4" s="15">
        <f>TT_Parcelacion_ABRIL24_Jenks!J28</f>
        <v>6630.5699859999995</v>
      </c>
      <c r="F4" s="14">
        <v>2048</v>
      </c>
    </row>
    <row r="5" spans="1:6" x14ac:dyDescent="0.3">
      <c r="A5" t="s">
        <v>40</v>
      </c>
      <c r="B5" s="15">
        <f>TT_Parcelacion_MAYO24_Jenks!G28</f>
        <v>1316.3576052000001</v>
      </c>
      <c r="C5" s="15">
        <f>TT_Parcelacion_MAYO24_Jenks!H28</f>
        <v>5300.1819355999996</v>
      </c>
      <c r="D5" s="15">
        <f>TT_Parcelacion_MAYO24_Jenks!I28</f>
        <v>14.671659200000001</v>
      </c>
      <c r="E5" s="15">
        <f>TT_Parcelacion_MAYO24_Jenks!J28</f>
        <v>6631.2111999999997</v>
      </c>
      <c r="F5" s="14">
        <v>2048</v>
      </c>
    </row>
    <row r="6" spans="1:6" x14ac:dyDescent="0.3">
      <c r="A6" t="s">
        <v>41</v>
      </c>
      <c r="B6" s="15">
        <f>TT_Parcelacion_JUN24!G28</f>
        <v>1602.6232148000001</v>
      </c>
      <c r="C6" s="15">
        <f>TT_Parcelacion_JUN24!H28</f>
        <v>4995.7878796000005</v>
      </c>
      <c r="D6" s="15">
        <f>TT_Parcelacion_JUN24!I28</f>
        <v>33.072035200000009</v>
      </c>
      <c r="E6" s="15">
        <f>TT_Parcelacion_JUN24!J28</f>
        <v>6631.4831295999993</v>
      </c>
      <c r="F6" s="14">
        <v>2048</v>
      </c>
    </row>
    <row r="7" spans="1:6" x14ac:dyDescent="0.3">
      <c r="A7" t="s">
        <v>42</v>
      </c>
      <c r="B7" s="15">
        <f>TT_Parcelacion_JUL24_Jenks!G28</f>
        <v>2476.7879820000003</v>
      </c>
      <c r="C7" s="15">
        <f>TT_Parcelacion_JUL24_Jenks!H28</f>
        <v>4122.0767827999989</v>
      </c>
      <c r="D7" s="15">
        <f>TT_Parcelacion_JUL24_Jenks!I28</f>
        <v>32.476435199999997</v>
      </c>
      <c r="E7" s="15">
        <f>TT_Parcelacion_JUL24_Jenks!J28</f>
        <v>6631.3411999999998</v>
      </c>
      <c r="F7" s="14">
        <v>2048</v>
      </c>
    </row>
    <row r="8" spans="1:6" x14ac:dyDescent="0.3">
      <c r="A8" t="s">
        <v>43</v>
      </c>
      <c r="B8" s="15">
        <f>TT_Parcelacion_AGO24!G28</f>
        <v>703.16455919999999</v>
      </c>
      <c r="C8" s="15">
        <f>TT_Parcelacion_AGO24!H28</f>
        <v>5901.5371004000008</v>
      </c>
      <c r="D8" s="15">
        <f>TT_Parcelacion_AGO24!I28</f>
        <v>26.120745199999998</v>
      </c>
      <c r="E8" s="15">
        <f>TT_Parcelacion_AGO24!J28</f>
        <v>6630.8224047999993</v>
      </c>
      <c r="F8" s="14">
        <v>2048</v>
      </c>
    </row>
    <row r="9" spans="1:6" x14ac:dyDescent="0.3">
      <c r="A9" t="s">
        <v>44</v>
      </c>
      <c r="B9" s="15">
        <f>TT_Parcelacion_SEP24_RV_2!G28</f>
        <v>3687.540176</v>
      </c>
      <c r="C9" s="15">
        <f>TT_Parcelacion_SEP24_RV_2!H28</f>
        <v>2875.0658131999994</v>
      </c>
      <c r="D9" s="15">
        <f>TT_Parcelacion_SEP24_RV_2!I28</f>
        <v>68.4522336</v>
      </c>
      <c r="E9" s="15">
        <f>TT_Parcelacion_SEP24_RV_2!J28</f>
        <v>6631.0582228000003</v>
      </c>
      <c r="F9" s="14">
        <v>2048</v>
      </c>
    </row>
    <row r="10" spans="1:6" x14ac:dyDescent="0.3">
      <c r="A10" t="s">
        <v>45</v>
      </c>
      <c r="B10" s="15">
        <f>TT_Parcelacion_OCT24!G28</f>
        <v>2992.2340103999995</v>
      </c>
      <c r="C10" s="15">
        <f>TT_Parcelacion_OCT24!H28</f>
        <v>3597.8672404000004</v>
      </c>
      <c r="D10" s="15">
        <f>TT_Parcelacion_OCT24!I28</f>
        <v>41.807104000000002</v>
      </c>
      <c r="E10" s="15">
        <f>TT_Parcelacion_OCT24!J28</f>
        <v>6631.9083548000008</v>
      </c>
      <c r="F10" s="14">
        <v>2048</v>
      </c>
    </row>
    <row r="11" spans="1:6" x14ac:dyDescent="0.3">
      <c r="A11" t="s">
        <v>46</v>
      </c>
      <c r="B11" s="15">
        <f>TT_Parcelacion_NOV24_RV!G28</f>
        <v>3498.7336187999995</v>
      </c>
      <c r="C11" s="15">
        <f>TT_Parcelacion_NOV24_RV!H28</f>
        <v>3103.0082892</v>
      </c>
      <c r="D11" s="15">
        <f>TT_Parcelacion_NOV24_RV!I28</f>
        <v>24.7123864</v>
      </c>
      <c r="E11" s="15">
        <f>TT_Parcelacion_NOV24_RV!J28</f>
        <v>6626.4542944000004</v>
      </c>
      <c r="F11" s="14">
        <v>2048</v>
      </c>
    </row>
    <row r="12" spans="1:6" x14ac:dyDescent="0.3">
      <c r="A12" t="s">
        <v>47</v>
      </c>
      <c r="B12" s="15">
        <f>TT_Parcelacion_DIC24_RV!G28</f>
        <v>3729.8281152000004</v>
      </c>
      <c r="C12" s="15">
        <f>TT_Parcelacion_DIC24_RV!H28</f>
        <v>2888.7879983999997</v>
      </c>
      <c r="D12" s="15">
        <f>TT_Parcelacion_DIC24_RV!I28</f>
        <v>12.463287999999999</v>
      </c>
      <c r="E12" s="15">
        <f>TT_Parcelacion_DIC24_RV!J28</f>
        <v>6631.0794016</v>
      </c>
      <c r="F12" s="14">
        <v>2048</v>
      </c>
    </row>
    <row r="13" spans="1:6" x14ac:dyDescent="0.3">
      <c r="A13" s="16" t="s">
        <v>48</v>
      </c>
      <c r="B13" s="17">
        <f>AVERAGE(B3:B12)</f>
        <v>2279.8635965600001</v>
      </c>
      <c r="C13" s="17">
        <f t="shared" ref="C13:E13" si="0">AVERAGE(C3:C12)</f>
        <v>4323.7522018800009</v>
      </c>
      <c r="D13" s="17">
        <f t="shared" si="0"/>
        <v>27.070947999999998</v>
      </c>
      <c r="E13" s="17">
        <f t="shared" si="0"/>
        <v>6630.6867464399984</v>
      </c>
      <c r="F13" s="17">
        <f t="shared" ref="C13:F13" si="1">AVERAGE(F3:F12)</f>
        <v>2048</v>
      </c>
    </row>
  </sheetData>
  <mergeCells count="1">
    <mergeCell ref="B1:E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21B55-B84C-4A3A-9CEA-308385C585F0}">
  <dimension ref="A1:J28"/>
  <sheetViews>
    <sheetView topLeftCell="A15" workbookViewId="0">
      <selection activeCell="E34" sqref="E34"/>
    </sheetView>
  </sheetViews>
  <sheetFormatPr baseColWidth="10" defaultColWidth="8.88671875" defaultRowHeight="14.4" x14ac:dyDescent="0.3"/>
  <cols>
    <col min="1" max="1" width="22" customWidth="1"/>
    <col min="2" max="4" width="8.88671875" style="14"/>
    <col min="5" max="5" width="11.88671875" style="14" customWidth="1"/>
    <col min="6" max="6" width="10.44140625" style="14" customWidth="1"/>
    <col min="7" max="10" width="8.88671875" style="14"/>
  </cols>
  <sheetData>
    <row r="1" spans="1:10" x14ac:dyDescent="0.3">
      <c r="A1" s="20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0" ht="15.6" x14ac:dyDescent="0.3">
      <c r="A2" s="20"/>
      <c r="B2" s="1" t="s">
        <v>4</v>
      </c>
      <c r="C2" s="1" t="s">
        <v>5</v>
      </c>
      <c r="D2" s="2" t="s">
        <v>6</v>
      </c>
      <c r="E2" s="3" t="s">
        <v>7</v>
      </c>
      <c r="F2" s="4" t="s">
        <v>8</v>
      </c>
      <c r="G2" s="5" t="s">
        <v>4</v>
      </c>
      <c r="H2" s="5" t="s">
        <v>9</v>
      </c>
      <c r="I2" s="5" t="s">
        <v>10</v>
      </c>
      <c r="J2" s="5" t="s">
        <v>11</v>
      </c>
    </row>
    <row r="3" spans="1:10" x14ac:dyDescent="0.3">
      <c r="A3" s="6" t="s">
        <v>12</v>
      </c>
      <c r="B3" s="7">
        <v>21.7</v>
      </c>
      <c r="C3" s="7">
        <v>76.7</v>
      </c>
      <c r="D3" s="7">
        <v>1.6</v>
      </c>
      <c r="E3" s="7">
        <v>2468656</v>
      </c>
      <c r="F3" s="8">
        <f>+E3/10000</f>
        <v>246.8656</v>
      </c>
      <c r="G3" s="9">
        <f>+F3*B3/100</f>
        <v>53.5698352</v>
      </c>
      <c r="H3" s="9">
        <f t="shared" ref="H3:H27" si="0">+C3*F3/100</f>
        <v>189.34591520000001</v>
      </c>
      <c r="I3" s="9">
        <f t="shared" ref="I3:I27" si="1">+D3*F3/100</f>
        <v>3.9498495999999998</v>
      </c>
      <c r="J3" s="10">
        <f>SUM(G3:I3)</f>
        <v>246.8656</v>
      </c>
    </row>
    <row r="4" spans="1:10" x14ac:dyDescent="0.3">
      <c r="A4" s="6" t="s">
        <v>13</v>
      </c>
      <c r="B4" s="7">
        <v>9.9</v>
      </c>
      <c r="C4" s="7">
        <v>89.5</v>
      </c>
      <c r="D4" s="7">
        <v>0.6</v>
      </c>
      <c r="E4" s="7">
        <v>4053772</v>
      </c>
      <c r="F4" s="8">
        <f>+E4/10000</f>
        <v>405.37720000000002</v>
      </c>
      <c r="G4" s="9">
        <f>+F4*B4/100</f>
        <v>40.132342800000004</v>
      </c>
      <c r="H4" s="9">
        <f t="shared" si="0"/>
        <v>362.81259400000005</v>
      </c>
      <c r="I4" s="9">
        <f t="shared" si="1"/>
        <v>2.4322632</v>
      </c>
      <c r="J4" s="10">
        <f t="shared" ref="J4:J27" si="2">SUM(G4:I4)</f>
        <v>405.37720000000007</v>
      </c>
    </row>
    <row r="5" spans="1:10" x14ac:dyDescent="0.3">
      <c r="A5" s="6" t="s">
        <v>14</v>
      </c>
      <c r="B5" s="7">
        <v>38.200000000000003</v>
      </c>
      <c r="C5" s="7">
        <v>61.8</v>
      </c>
      <c r="D5" s="7">
        <v>0</v>
      </c>
      <c r="E5" s="7">
        <v>2228860</v>
      </c>
      <c r="F5" s="8">
        <f t="shared" ref="F5:F27" si="3">+E5/10000</f>
        <v>222.886</v>
      </c>
      <c r="G5" s="9">
        <f t="shared" ref="G5:G27" si="4">+F5*B5/100</f>
        <v>85.142452000000006</v>
      </c>
      <c r="H5" s="9">
        <f t="shared" si="0"/>
        <v>137.743548</v>
      </c>
      <c r="I5" s="9">
        <f t="shared" si="1"/>
        <v>0</v>
      </c>
      <c r="J5" s="10">
        <f t="shared" si="2"/>
        <v>222.88600000000002</v>
      </c>
    </row>
    <row r="6" spans="1:10" x14ac:dyDescent="0.3">
      <c r="A6" s="6" t="s">
        <v>15</v>
      </c>
      <c r="B6" s="7">
        <v>3.3</v>
      </c>
      <c r="C6" s="7">
        <v>96.7</v>
      </c>
      <c r="D6" s="7">
        <v>0</v>
      </c>
      <c r="E6" s="7">
        <v>897348</v>
      </c>
      <c r="F6" s="8">
        <f t="shared" si="3"/>
        <v>89.734800000000007</v>
      </c>
      <c r="G6" s="9">
        <f t="shared" si="4"/>
        <v>2.9612484000000001</v>
      </c>
      <c r="H6" s="9">
        <f t="shared" si="0"/>
        <v>86.773551600000005</v>
      </c>
      <c r="I6" s="9">
        <f t="shared" si="1"/>
        <v>0</v>
      </c>
      <c r="J6" s="10">
        <f t="shared" si="2"/>
        <v>89.734800000000007</v>
      </c>
    </row>
    <row r="7" spans="1:10" x14ac:dyDescent="0.3">
      <c r="A7" s="6" t="s">
        <v>16</v>
      </c>
      <c r="B7" s="7">
        <v>1.3</v>
      </c>
      <c r="C7" s="7">
        <v>98.7</v>
      </c>
      <c r="D7" s="7">
        <v>0</v>
      </c>
      <c r="E7" s="7">
        <v>3389068</v>
      </c>
      <c r="F7" s="8">
        <f t="shared" si="3"/>
        <v>338.90679999999998</v>
      </c>
      <c r="G7" s="9">
        <f t="shared" si="4"/>
        <v>4.4057883999999996</v>
      </c>
      <c r="H7" s="9">
        <f t="shared" si="0"/>
        <v>334.50101159999997</v>
      </c>
      <c r="I7" s="9">
        <f t="shared" si="1"/>
        <v>0</v>
      </c>
      <c r="J7" s="10">
        <f t="shared" si="2"/>
        <v>338.90679999999998</v>
      </c>
    </row>
    <row r="8" spans="1:10" x14ac:dyDescent="0.3">
      <c r="A8" s="6" t="s">
        <v>17</v>
      </c>
      <c r="B8" s="7">
        <v>3.3</v>
      </c>
      <c r="C8" s="7">
        <v>96.7</v>
      </c>
      <c r="D8" s="7">
        <v>0</v>
      </c>
      <c r="E8" s="7">
        <v>4415312</v>
      </c>
      <c r="F8" s="8">
        <f t="shared" si="3"/>
        <v>441.53120000000001</v>
      </c>
      <c r="G8" s="9">
        <f t="shared" si="4"/>
        <v>14.5705296</v>
      </c>
      <c r="H8" s="9">
        <f t="shared" si="0"/>
        <v>426.96067040000003</v>
      </c>
      <c r="I8" s="9">
        <f t="shared" si="1"/>
        <v>0</v>
      </c>
      <c r="J8" s="10">
        <f t="shared" si="2"/>
        <v>441.53120000000001</v>
      </c>
    </row>
    <row r="9" spans="1:10" x14ac:dyDescent="0.3">
      <c r="A9" s="6" t="s">
        <v>18</v>
      </c>
      <c r="B9" s="7">
        <v>0</v>
      </c>
      <c r="C9" s="7">
        <v>100</v>
      </c>
      <c r="D9" s="7">
        <v>0</v>
      </c>
      <c r="E9" s="7">
        <v>3222804</v>
      </c>
      <c r="F9" s="8">
        <f t="shared" si="3"/>
        <v>322.28039999999999</v>
      </c>
      <c r="G9" s="9">
        <f t="shared" si="4"/>
        <v>0</v>
      </c>
      <c r="H9" s="9">
        <f t="shared" si="0"/>
        <v>322.28039999999999</v>
      </c>
      <c r="I9" s="9">
        <f t="shared" si="1"/>
        <v>0</v>
      </c>
      <c r="J9" s="10">
        <f t="shared" si="2"/>
        <v>322.28039999999999</v>
      </c>
    </row>
    <row r="10" spans="1:10" x14ac:dyDescent="0.3">
      <c r="A10" s="6" t="s">
        <v>19</v>
      </c>
      <c r="B10" s="7">
        <v>3.3</v>
      </c>
      <c r="C10" s="7">
        <v>89.8</v>
      </c>
      <c r="D10" s="7">
        <v>6.9</v>
      </c>
      <c r="E10" s="7">
        <v>180464</v>
      </c>
      <c r="F10" s="8">
        <f t="shared" si="3"/>
        <v>18.046399999999998</v>
      </c>
      <c r="G10" s="9">
        <f t="shared" si="4"/>
        <v>0.59553119999999993</v>
      </c>
      <c r="H10" s="9">
        <f t="shared" si="0"/>
        <v>16.205667199999997</v>
      </c>
      <c r="I10" s="9">
        <f t="shared" si="1"/>
        <v>1.2452015999999999</v>
      </c>
      <c r="J10" s="10">
        <f t="shared" si="2"/>
        <v>18.046399999999998</v>
      </c>
    </row>
    <row r="11" spans="1:10" x14ac:dyDescent="0.3">
      <c r="A11" s="6" t="s">
        <v>20</v>
      </c>
      <c r="B11" s="7">
        <v>4.5999999999999996</v>
      </c>
      <c r="C11" s="7">
        <v>95.4</v>
      </c>
      <c r="D11" s="7">
        <v>0</v>
      </c>
      <c r="E11" s="7">
        <v>2293168</v>
      </c>
      <c r="F11" s="8">
        <f t="shared" si="3"/>
        <v>229.3168</v>
      </c>
      <c r="G11" s="9">
        <f t="shared" si="4"/>
        <v>10.548572799999999</v>
      </c>
      <c r="H11" s="9">
        <f t="shared" si="0"/>
        <v>218.76822720000001</v>
      </c>
      <c r="I11" s="9">
        <f t="shared" si="1"/>
        <v>0</v>
      </c>
      <c r="J11" s="10">
        <f t="shared" si="2"/>
        <v>229.3168</v>
      </c>
    </row>
    <row r="12" spans="1:10" x14ac:dyDescent="0.3">
      <c r="A12" s="6" t="s">
        <v>21</v>
      </c>
      <c r="B12" s="7">
        <v>0.1</v>
      </c>
      <c r="C12" s="7">
        <v>99.9</v>
      </c>
      <c r="D12" s="7">
        <v>0</v>
      </c>
      <c r="E12" s="7">
        <v>3795548</v>
      </c>
      <c r="F12" s="8">
        <f t="shared" si="3"/>
        <v>379.5548</v>
      </c>
      <c r="G12" s="9">
        <f t="shared" si="4"/>
        <v>0.37955480000000003</v>
      </c>
      <c r="H12" s="9">
        <f t="shared" si="0"/>
        <v>379.17524520000001</v>
      </c>
      <c r="I12" s="9">
        <f t="shared" si="1"/>
        <v>0</v>
      </c>
      <c r="J12" s="10">
        <f t="shared" si="2"/>
        <v>379.5548</v>
      </c>
    </row>
    <row r="13" spans="1:10" x14ac:dyDescent="0.3">
      <c r="A13" s="6" t="s">
        <v>22</v>
      </c>
      <c r="B13" s="7">
        <v>0.5</v>
      </c>
      <c r="C13" s="7">
        <v>99.4</v>
      </c>
      <c r="D13" s="7">
        <v>0</v>
      </c>
      <c r="E13" s="7">
        <v>2719296</v>
      </c>
      <c r="F13" s="8">
        <f t="shared" si="3"/>
        <v>271.92959999999999</v>
      </c>
      <c r="G13" s="9">
        <f t="shared" si="4"/>
        <v>1.359648</v>
      </c>
      <c r="H13" s="9">
        <f t="shared" si="0"/>
        <v>270.29802240000004</v>
      </c>
      <c r="I13" s="9">
        <f t="shared" si="1"/>
        <v>0</v>
      </c>
      <c r="J13" s="10">
        <f t="shared" si="2"/>
        <v>271.65767040000003</v>
      </c>
    </row>
    <row r="14" spans="1:10" x14ac:dyDescent="0.3">
      <c r="A14" s="6" t="s">
        <v>23</v>
      </c>
      <c r="B14" s="7">
        <v>0.2</v>
      </c>
      <c r="C14" s="7">
        <v>99.8</v>
      </c>
      <c r="D14" s="7">
        <v>0</v>
      </c>
      <c r="E14" s="7">
        <v>717160</v>
      </c>
      <c r="F14" s="8">
        <f t="shared" si="3"/>
        <v>71.715999999999994</v>
      </c>
      <c r="G14" s="9">
        <f t="shared" si="4"/>
        <v>0.143432</v>
      </c>
      <c r="H14" s="9">
        <f t="shared" si="0"/>
        <v>71.57256799999999</v>
      </c>
      <c r="I14" s="9">
        <f t="shared" si="1"/>
        <v>0</v>
      </c>
      <c r="J14" s="10">
        <f t="shared" si="2"/>
        <v>71.715999999999994</v>
      </c>
    </row>
    <row r="15" spans="1:10" x14ac:dyDescent="0.3">
      <c r="A15" s="6" t="s">
        <v>24</v>
      </c>
      <c r="B15" s="7">
        <v>70.7</v>
      </c>
      <c r="C15" s="7">
        <v>29.3</v>
      </c>
      <c r="D15" s="7">
        <v>0</v>
      </c>
      <c r="E15" s="7">
        <v>1557744</v>
      </c>
      <c r="F15" s="8">
        <f t="shared" si="3"/>
        <v>155.77440000000001</v>
      </c>
      <c r="G15" s="9">
        <f t="shared" si="4"/>
        <v>110.13250080000002</v>
      </c>
      <c r="H15" s="9">
        <f t="shared" si="0"/>
        <v>45.641899200000005</v>
      </c>
      <c r="I15" s="9">
        <f t="shared" si="1"/>
        <v>0</v>
      </c>
      <c r="J15" s="10">
        <f t="shared" si="2"/>
        <v>155.77440000000001</v>
      </c>
    </row>
    <row r="16" spans="1:10" x14ac:dyDescent="0.3">
      <c r="A16" s="6" t="s">
        <v>25</v>
      </c>
      <c r="B16" s="7">
        <v>86.7</v>
      </c>
      <c r="C16" s="7">
        <v>13.3</v>
      </c>
      <c r="D16" s="7">
        <v>0</v>
      </c>
      <c r="E16" s="7">
        <v>152180</v>
      </c>
      <c r="F16" s="8">
        <f t="shared" si="3"/>
        <v>15.218</v>
      </c>
      <c r="G16" s="9">
        <f t="shared" si="4"/>
        <v>13.194006</v>
      </c>
      <c r="H16" s="9">
        <f t="shared" si="0"/>
        <v>2.0239940000000001</v>
      </c>
      <c r="I16" s="9">
        <f t="shared" si="1"/>
        <v>0</v>
      </c>
      <c r="J16" s="10">
        <f t="shared" si="2"/>
        <v>15.218</v>
      </c>
    </row>
    <row r="17" spans="1:10" x14ac:dyDescent="0.3">
      <c r="A17" s="6" t="s">
        <v>26</v>
      </c>
      <c r="B17" s="7">
        <v>0.8</v>
      </c>
      <c r="C17" s="7">
        <v>99.2</v>
      </c>
      <c r="D17" s="7">
        <v>0</v>
      </c>
      <c r="E17" s="7">
        <v>3500888</v>
      </c>
      <c r="F17" s="8">
        <f t="shared" si="3"/>
        <v>350.08879999999999</v>
      </c>
      <c r="G17" s="9">
        <f t="shared" si="4"/>
        <v>2.8007103999999998</v>
      </c>
      <c r="H17" s="9">
        <f t="shared" si="0"/>
        <v>347.28808960000003</v>
      </c>
      <c r="I17" s="9">
        <f t="shared" si="1"/>
        <v>0</v>
      </c>
      <c r="J17" s="10">
        <f t="shared" si="2"/>
        <v>350.08880000000005</v>
      </c>
    </row>
    <row r="18" spans="1:10" x14ac:dyDescent="0.3">
      <c r="A18" s="6" t="s">
        <v>27</v>
      </c>
      <c r="B18" s="7">
        <v>0.1</v>
      </c>
      <c r="C18" s="7">
        <v>99.9</v>
      </c>
      <c r="D18" s="7">
        <v>0</v>
      </c>
      <c r="E18" s="7">
        <v>1744528</v>
      </c>
      <c r="F18" s="8">
        <f t="shared" si="3"/>
        <v>174.4528</v>
      </c>
      <c r="G18" s="9">
        <f t="shared" si="4"/>
        <v>0.17445279999999999</v>
      </c>
      <c r="H18" s="9">
        <f t="shared" si="0"/>
        <v>174.27834719999998</v>
      </c>
      <c r="I18" s="9">
        <f t="shared" si="1"/>
        <v>0</v>
      </c>
      <c r="J18" s="10">
        <f t="shared" si="2"/>
        <v>174.4528</v>
      </c>
    </row>
    <row r="19" spans="1:10" x14ac:dyDescent="0.3">
      <c r="A19" s="6" t="s">
        <v>28</v>
      </c>
      <c r="B19" s="7">
        <v>7.2</v>
      </c>
      <c r="C19" s="7">
        <v>92.8</v>
      </c>
      <c r="D19" s="7">
        <v>0</v>
      </c>
      <c r="E19" s="7">
        <v>1548096</v>
      </c>
      <c r="F19" s="8">
        <f t="shared" si="3"/>
        <v>154.80959999999999</v>
      </c>
      <c r="G19" s="9">
        <f t="shared" si="4"/>
        <v>11.1462912</v>
      </c>
      <c r="H19" s="9">
        <f t="shared" si="0"/>
        <v>143.66330879999998</v>
      </c>
      <c r="I19" s="9">
        <f t="shared" si="1"/>
        <v>0</v>
      </c>
      <c r="J19" s="10">
        <f t="shared" si="2"/>
        <v>154.80959999999999</v>
      </c>
    </row>
    <row r="20" spans="1:10" x14ac:dyDescent="0.3">
      <c r="A20" s="6" t="s">
        <v>29</v>
      </c>
      <c r="B20" s="7">
        <v>33.1</v>
      </c>
      <c r="C20" s="7">
        <v>66.900000000000006</v>
      </c>
      <c r="D20" s="7">
        <v>0</v>
      </c>
      <c r="E20" s="7">
        <v>1414456</v>
      </c>
      <c r="F20" s="8">
        <f t="shared" si="3"/>
        <v>141.44560000000001</v>
      </c>
      <c r="G20" s="9">
        <f t="shared" si="4"/>
        <v>46.818493600000011</v>
      </c>
      <c r="H20" s="9">
        <f t="shared" si="0"/>
        <v>94.627106400000017</v>
      </c>
      <c r="I20" s="9">
        <f t="shared" si="1"/>
        <v>0</v>
      </c>
      <c r="J20" s="10">
        <f t="shared" si="2"/>
        <v>141.44560000000001</v>
      </c>
    </row>
    <row r="21" spans="1:10" x14ac:dyDescent="0.3">
      <c r="A21" s="6" t="s">
        <v>30</v>
      </c>
      <c r="B21" s="7">
        <v>12.8</v>
      </c>
      <c r="C21" s="7">
        <v>87.2</v>
      </c>
      <c r="D21" s="7">
        <v>0</v>
      </c>
      <c r="E21" s="7">
        <v>4636988</v>
      </c>
      <c r="F21" s="8">
        <f t="shared" si="3"/>
        <v>463.69880000000001</v>
      </c>
      <c r="G21" s="9">
        <f t="shared" si="4"/>
        <v>59.353446400000003</v>
      </c>
      <c r="H21" s="9">
        <f t="shared" si="0"/>
        <v>404.34535360000001</v>
      </c>
      <c r="I21" s="9">
        <f t="shared" si="1"/>
        <v>0</v>
      </c>
      <c r="J21" s="10">
        <f t="shared" si="2"/>
        <v>463.69880000000001</v>
      </c>
    </row>
    <row r="22" spans="1:10" x14ac:dyDescent="0.3">
      <c r="A22" s="6" t="s">
        <v>31</v>
      </c>
      <c r="B22" s="7">
        <v>17.8</v>
      </c>
      <c r="C22" s="7">
        <v>82.2</v>
      </c>
      <c r="D22" s="7">
        <v>0</v>
      </c>
      <c r="E22" s="7">
        <v>3489164</v>
      </c>
      <c r="F22" s="8">
        <f t="shared" si="3"/>
        <v>348.91640000000001</v>
      </c>
      <c r="G22" s="9">
        <f t="shared" si="4"/>
        <v>62.107119200000007</v>
      </c>
      <c r="H22" s="9">
        <f t="shared" si="0"/>
        <v>286.80928080000001</v>
      </c>
      <c r="I22" s="9">
        <f t="shared" si="1"/>
        <v>0</v>
      </c>
      <c r="J22" s="10">
        <f t="shared" si="2"/>
        <v>348.91640000000001</v>
      </c>
    </row>
    <row r="23" spans="1:10" x14ac:dyDescent="0.3">
      <c r="A23" s="6" t="s">
        <v>32</v>
      </c>
      <c r="B23" s="7">
        <v>32.299999999999997</v>
      </c>
      <c r="C23" s="7">
        <v>67.599999999999994</v>
      </c>
      <c r="D23" s="7">
        <v>0.1</v>
      </c>
      <c r="E23" s="7">
        <v>3442688</v>
      </c>
      <c r="F23" s="8">
        <f t="shared" si="3"/>
        <v>344.2688</v>
      </c>
      <c r="G23" s="9">
        <f t="shared" si="4"/>
        <v>111.19882239999998</v>
      </c>
      <c r="H23" s="9">
        <f t="shared" si="0"/>
        <v>232.72570880000001</v>
      </c>
      <c r="I23" s="9">
        <f t="shared" si="1"/>
        <v>0.34426880000000004</v>
      </c>
      <c r="J23" s="10">
        <f t="shared" si="2"/>
        <v>344.2688</v>
      </c>
    </row>
    <row r="24" spans="1:10" x14ac:dyDescent="0.3">
      <c r="A24" s="6" t="s">
        <v>33</v>
      </c>
      <c r="B24" s="7">
        <v>26.4</v>
      </c>
      <c r="C24" s="7">
        <v>73.599999999999994</v>
      </c>
      <c r="D24" s="7">
        <v>0</v>
      </c>
      <c r="E24" s="7">
        <v>2617984</v>
      </c>
      <c r="F24" s="8">
        <f t="shared" si="3"/>
        <v>261.79840000000002</v>
      </c>
      <c r="G24" s="9">
        <f t="shared" si="4"/>
        <v>69.114777599999996</v>
      </c>
      <c r="H24" s="9">
        <f t="shared" si="0"/>
        <v>192.68362239999999</v>
      </c>
      <c r="I24" s="9">
        <f t="shared" si="1"/>
        <v>0</v>
      </c>
      <c r="J24" s="10">
        <f t="shared" si="2"/>
        <v>261.79840000000002</v>
      </c>
    </row>
    <row r="25" spans="1:10" x14ac:dyDescent="0.3">
      <c r="A25" s="6" t="s">
        <v>34</v>
      </c>
      <c r="B25" s="7">
        <v>45.1</v>
      </c>
      <c r="C25" s="7">
        <v>54.9</v>
      </c>
      <c r="D25" s="7">
        <v>0</v>
      </c>
      <c r="E25" s="7">
        <v>7257988</v>
      </c>
      <c r="F25" s="8">
        <f t="shared" si="3"/>
        <v>725.79880000000003</v>
      </c>
      <c r="G25" s="9">
        <f t="shared" si="4"/>
        <v>327.33525880000002</v>
      </c>
      <c r="H25" s="9">
        <f t="shared" si="0"/>
        <v>398.46354120000001</v>
      </c>
      <c r="I25" s="9">
        <f t="shared" si="1"/>
        <v>0</v>
      </c>
      <c r="J25" s="10">
        <f t="shared" si="2"/>
        <v>725.79880000000003</v>
      </c>
    </row>
    <row r="26" spans="1:10" x14ac:dyDescent="0.3">
      <c r="A26" s="6" t="s">
        <v>35</v>
      </c>
      <c r="B26" s="7">
        <v>75.8</v>
      </c>
      <c r="C26" s="7">
        <v>24.2</v>
      </c>
      <c r="D26" s="7">
        <v>0</v>
      </c>
      <c r="E26" s="7">
        <v>4387488</v>
      </c>
      <c r="F26" s="8">
        <f t="shared" si="3"/>
        <v>438.74880000000002</v>
      </c>
      <c r="G26" s="9">
        <f t="shared" si="4"/>
        <v>332.57159039999999</v>
      </c>
      <c r="H26" s="9">
        <f t="shared" si="0"/>
        <v>106.17720960000001</v>
      </c>
      <c r="I26" s="9">
        <f t="shared" si="1"/>
        <v>0</v>
      </c>
      <c r="J26" s="10">
        <f t="shared" si="2"/>
        <v>438.74880000000002</v>
      </c>
    </row>
    <row r="27" spans="1:10" x14ac:dyDescent="0.3">
      <c r="A27" s="6" t="s">
        <v>19</v>
      </c>
      <c r="B27" s="7">
        <v>3.3</v>
      </c>
      <c r="C27" s="7">
        <v>89.8</v>
      </c>
      <c r="D27" s="7">
        <v>6.9</v>
      </c>
      <c r="E27" s="7">
        <v>180464</v>
      </c>
      <c r="F27" s="8">
        <f t="shared" si="3"/>
        <v>18.046399999999998</v>
      </c>
      <c r="G27" s="9">
        <f t="shared" si="4"/>
        <v>0.59553119999999993</v>
      </c>
      <c r="H27" s="9">
        <f t="shared" si="0"/>
        <v>16.205667199999997</v>
      </c>
      <c r="I27" s="9">
        <f t="shared" si="1"/>
        <v>1.2452015999999999</v>
      </c>
      <c r="J27" s="10">
        <f t="shared" si="2"/>
        <v>18.046399999999998</v>
      </c>
    </row>
    <row r="28" spans="1:10" x14ac:dyDescent="0.3">
      <c r="A28" s="11" t="s">
        <v>36</v>
      </c>
      <c r="B28" s="12">
        <f>SUMPRODUCT(B3:B27,E3:E27)/SUM(E3:E27)</f>
        <v>20.514381083202419</v>
      </c>
      <c r="C28" s="12">
        <f>SUMPRODUCT(C3:C27,E3:E27)/SUM(E3:E27)</f>
        <v>79.342527193222267</v>
      </c>
      <c r="D28" s="12">
        <f>SUMPRODUCT(D3:D27,E3:E27)/SUM(E3:E27)</f>
        <v>0.13899097045800624</v>
      </c>
      <c r="E28" s="13">
        <f>SUM(E3:E27)</f>
        <v>66312112</v>
      </c>
      <c r="F28" s="13">
        <f>SUM(F3:F27)</f>
        <v>6631.2111999999997</v>
      </c>
      <c r="G28" s="13">
        <f t="shared" ref="G28:H28" si="5">SUM(G3:G27)</f>
        <v>1360.351936</v>
      </c>
      <c r="H28" s="13">
        <f t="shared" si="5"/>
        <v>5261.3705496000002</v>
      </c>
      <c r="I28" s="13">
        <f>SUM(I3:I27)</f>
        <v>9.2167847999999992</v>
      </c>
      <c r="J28" s="13">
        <f>SUM(J3:J27)</f>
        <v>6630.9392704000002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9171-2619-44C7-8E9E-EB78458B8936}">
  <dimension ref="A1:L28"/>
  <sheetViews>
    <sheetView topLeftCell="A12" workbookViewId="0">
      <selection activeCell="K9" sqref="K9"/>
    </sheetView>
  </sheetViews>
  <sheetFormatPr baseColWidth="10" defaultColWidth="8.88671875" defaultRowHeight="14.4" x14ac:dyDescent="0.3"/>
  <cols>
    <col min="5" max="5" width="13.88671875" customWidth="1"/>
  </cols>
  <sheetData>
    <row r="1" spans="1:12" ht="14.4" customHeight="1" x14ac:dyDescent="0.3">
      <c r="A1" s="20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2" ht="15.6" x14ac:dyDescent="0.3">
      <c r="A2" s="20"/>
      <c r="B2" s="1" t="s">
        <v>4</v>
      </c>
      <c r="C2" s="1" t="s">
        <v>5</v>
      </c>
      <c r="D2" s="2" t="s">
        <v>6</v>
      </c>
      <c r="E2" s="3" t="s">
        <v>7</v>
      </c>
      <c r="F2" s="4" t="s">
        <v>8</v>
      </c>
      <c r="G2" s="5" t="s">
        <v>4</v>
      </c>
      <c r="H2" s="5" t="s">
        <v>9</v>
      </c>
      <c r="I2" s="5" t="s">
        <v>10</v>
      </c>
      <c r="J2" s="5" t="s">
        <v>11</v>
      </c>
      <c r="L2" s="23" t="s">
        <v>51</v>
      </c>
    </row>
    <row r="3" spans="1:12" x14ac:dyDescent="0.3">
      <c r="A3" s="6" t="s">
        <v>12</v>
      </c>
      <c r="B3">
        <v>21.4</v>
      </c>
      <c r="C3">
        <v>77.7</v>
      </c>
      <c r="D3">
        <v>0.9</v>
      </c>
      <c r="E3">
        <v>2468656</v>
      </c>
      <c r="F3" s="24">
        <f>+E3/10000</f>
        <v>246.8656</v>
      </c>
      <c r="G3" s="25">
        <f>+F3*B3/100</f>
        <v>52.829238399999994</v>
      </c>
      <c r="H3" s="25">
        <f t="shared" ref="H3:H27" si="0">+C3*F3/100</f>
        <v>191.81457119999999</v>
      </c>
      <c r="I3" s="25">
        <f t="shared" ref="I3:I27" si="1">+D3*F3/100</f>
        <v>2.2217904000000002</v>
      </c>
      <c r="J3" s="26">
        <f>SUM(G3:I3)</f>
        <v>246.8656</v>
      </c>
      <c r="L3" s="27">
        <f>+F3/100</f>
        <v>2.4686560000000002</v>
      </c>
    </row>
    <row r="4" spans="1:12" x14ac:dyDescent="0.3">
      <c r="A4" s="6" t="s">
        <v>13</v>
      </c>
      <c r="B4">
        <v>9.8000000000000007</v>
      </c>
      <c r="C4">
        <v>89.8</v>
      </c>
      <c r="D4">
        <v>0.3</v>
      </c>
      <c r="E4">
        <v>4053772</v>
      </c>
      <c r="F4" s="24">
        <f>+E4/10000</f>
        <v>405.37720000000002</v>
      </c>
      <c r="G4" s="25">
        <f>+F4*B4/100</f>
        <v>39.7269656</v>
      </c>
      <c r="H4" s="25">
        <f t="shared" si="0"/>
        <v>364.02872560000003</v>
      </c>
      <c r="I4" s="25">
        <f t="shared" si="1"/>
        <v>1.2161316</v>
      </c>
      <c r="J4" s="26">
        <f t="shared" ref="J4:J27" si="2">SUM(G4:I4)</f>
        <v>404.97182279999998</v>
      </c>
      <c r="L4" s="27">
        <f t="shared" ref="L4:L27" si="3">+F4/100</f>
        <v>4.0537720000000004</v>
      </c>
    </row>
    <row r="5" spans="1:12" x14ac:dyDescent="0.3">
      <c r="A5" s="6" t="s">
        <v>14</v>
      </c>
      <c r="B5">
        <v>40.200000000000003</v>
      </c>
      <c r="C5">
        <v>59.8</v>
      </c>
      <c r="D5">
        <v>0</v>
      </c>
      <c r="E5">
        <v>2228860</v>
      </c>
      <c r="F5" s="24">
        <f t="shared" ref="F5:F27" si="4">+E5/10000</f>
        <v>222.886</v>
      </c>
      <c r="G5" s="25">
        <f t="shared" ref="G5:G27" si="5">+F5*B5/100</f>
        <v>89.600172000000001</v>
      </c>
      <c r="H5" s="25">
        <f t="shared" si="0"/>
        <v>133.28582799999998</v>
      </c>
      <c r="I5" s="25">
        <f t="shared" si="1"/>
        <v>0</v>
      </c>
      <c r="J5" s="26">
        <f t="shared" si="2"/>
        <v>222.88599999999997</v>
      </c>
      <c r="L5" s="27">
        <f t="shared" si="3"/>
        <v>2.2288600000000001</v>
      </c>
    </row>
    <row r="6" spans="1:12" x14ac:dyDescent="0.3">
      <c r="A6" s="6" t="s">
        <v>15</v>
      </c>
      <c r="B6">
        <v>3.5</v>
      </c>
      <c r="C6">
        <v>96.5</v>
      </c>
      <c r="D6">
        <v>0</v>
      </c>
      <c r="E6">
        <v>897348</v>
      </c>
      <c r="F6" s="24">
        <f t="shared" si="4"/>
        <v>89.734800000000007</v>
      </c>
      <c r="G6" s="25">
        <f t="shared" si="5"/>
        <v>3.1407180000000006</v>
      </c>
      <c r="H6" s="25">
        <f t="shared" si="0"/>
        <v>86.594082</v>
      </c>
      <c r="I6" s="25">
        <f t="shared" si="1"/>
        <v>0</v>
      </c>
      <c r="J6" s="26">
        <f t="shared" si="2"/>
        <v>89.734800000000007</v>
      </c>
      <c r="L6" s="27">
        <f t="shared" si="3"/>
        <v>0.89734800000000003</v>
      </c>
    </row>
    <row r="7" spans="1:12" x14ac:dyDescent="0.3">
      <c r="A7" s="6" t="s">
        <v>16</v>
      </c>
      <c r="B7">
        <v>1.2</v>
      </c>
      <c r="C7">
        <v>98.8</v>
      </c>
      <c r="D7">
        <v>0</v>
      </c>
      <c r="E7">
        <v>3389068</v>
      </c>
      <c r="F7" s="24">
        <f t="shared" si="4"/>
        <v>338.90679999999998</v>
      </c>
      <c r="G7" s="25">
        <f t="shared" si="5"/>
        <v>4.0668815999999994</v>
      </c>
      <c r="H7" s="25">
        <f t="shared" si="0"/>
        <v>334.83991839999993</v>
      </c>
      <c r="I7" s="25">
        <f t="shared" si="1"/>
        <v>0</v>
      </c>
      <c r="J7" s="26">
        <f t="shared" si="2"/>
        <v>338.90679999999992</v>
      </c>
      <c r="L7" s="27">
        <f t="shared" si="3"/>
        <v>3.389068</v>
      </c>
    </row>
    <row r="8" spans="1:12" x14ac:dyDescent="0.3">
      <c r="A8" s="6" t="s">
        <v>17</v>
      </c>
      <c r="B8">
        <v>3.4</v>
      </c>
      <c r="C8">
        <v>96.6</v>
      </c>
      <c r="D8">
        <v>0</v>
      </c>
      <c r="E8">
        <v>4415312</v>
      </c>
      <c r="F8" s="24">
        <f t="shared" si="4"/>
        <v>441.53120000000001</v>
      </c>
      <c r="G8" s="25">
        <f t="shared" si="5"/>
        <v>15.012060799999999</v>
      </c>
      <c r="H8" s="25">
        <f t="shared" si="0"/>
        <v>426.51913919999998</v>
      </c>
      <c r="I8" s="25">
        <f t="shared" si="1"/>
        <v>0</v>
      </c>
      <c r="J8" s="26">
        <f t="shared" si="2"/>
        <v>441.53119999999996</v>
      </c>
      <c r="L8" s="27">
        <f t="shared" si="3"/>
        <v>4.4153120000000001</v>
      </c>
    </row>
    <row r="9" spans="1:12" x14ac:dyDescent="0.3">
      <c r="A9" s="6" t="s">
        <v>18</v>
      </c>
      <c r="B9">
        <v>0</v>
      </c>
      <c r="C9">
        <v>100</v>
      </c>
      <c r="D9">
        <v>0</v>
      </c>
      <c r="E9">
        <v>3222804</v>
      </c>
      <c r="F9" s="24">
        <f t="shared" si="4"/>
        <v>322.28039999999999</v>
      </c>
      <c r="G9" s="25">
        <f t="shared" si="5"/>
        <v>0</v>
      </c>
      <c r="H9" s="25">
        <f t="shared" si="0"/>
        <v>322.28039999999999</v>
      </c>
      <c r="I9" s="25">
        <f t="shared" si="1"/>
        <v>0</v>
      </c>
      <c r="J9" s="26">
        <f t="shared" si="2"/>
        <v>322.28039999999999</v>
      </c>
      <c r="L9" s="27">
        <f t="shared" si="3"/>
        <v>3.222804</v>
      </c>
    </row>
    <row r="10" spans="1:12" x14ac:dyDescent="0.3">
      <c r="A10" s="6" t="s">
        <v>19</v>
      </c>
      <c r="B10">
        <v>0.2</v>
      </c>
      <c r="C10">
        <v>91.9</v>
      </c>
      <c r="D10">
        <v>8</v>
      </c>
      <c r="E10">
        <v>180464</v>
      </c>
      <c r="F10" s="24">
        <f t="shared" si="4"/>
        <v>18.046399999999998</v>
      </c>
      <c r="G10" s="25">
        <f t="shared" si="5"/>
        <v>3.6092800000000001E-2</v>
      </c>
      <c r="H10" s="25">
        <f t="shared" si="0"/>
        <v>16.584641600000001</v>
      </c>
      <c r="I10" s="25">
        <f t="shared" si="1"/>
        <v>1.4437119999999999</v>
      </c>
      <c r="J10" s="26">
        <f t="shared" si="2"/>
        <v>18.064446400000001</v>
      </c>
      <c r="L10" s="27">
        <f t="shared" si="3"/>
        <v>0.18046399999999999</v>
      </c>
    </row>
    <row r="11" spans="1:12" x14ac:dyDescent="0.3">
      <c r="A11" s="6" t="s">
        <v>20</v>
      </c>
      <c r="B11">
        <v>4.3</v>
      </c>
      <c r="C11">
        <v>95.7</v>
      </c>
      <c r="D11">
        <v>0</v>
      </c>
      <c r="E11">
        <v>2293168</v>
      </c>
      <c r="F11" s="24">
        <f t="shared" si="4"/>
        <v>229.3168</v>
      </c>
      <c r="G11" s="25">
        <f t="shared" si="5"/>
        <v>9.8606224000000005</v>
      </c>
      <c r="H11" s="25">
        <f t="shared" si="0"/>
        <v>219.45617760000002</v>
      </c>
      <c r="I11" s="25">
        <f t="shared" si="1"/>
        <v>0</v>
      </c>
      <c r="J11" s="26">
        <f t="shared" si="2"/>
        <v>229.31680000000003</v>
      </c>
      <c r="L11" s="27">
        <f t="shared" si="3"/>
        <v>2.2931680000000001</v>
      </c>
    </row>
    <row r="12" spans="1:12" x14ac:dyDescent="0.3">
      <c r="A12" s="6" t="s">
        <v>21</v>
      </c>
      <c r="B12">
        <v>0.1</v>
      </c>
      <c r="C12">
        <v>99.9</v>
      </c>
      <c r="D12">
        <v>0</v>
      </c>
      <c r="E12">
        <v>3795548</v>
      </c>
      <c r="F12" s="24">
        <f t="shared" si="4"/>
        <v>379.5548</v>
      </c>
      <c r="G12" s="25">
        <f t="shared" si="5"/>
        <v>0.37955480000000003</v>
      </c>
      <c r="H12" s="25">
        <f t="shared" si="0"/>
        <v>379.17524520000001</v>
      </c>
      <c r="I12" s="25">
        <f t="shared" si="1"/>
        <v>0</v>
      </c>
      <c r="J12" s="26">
        <f t="shared" si="2"/>
        <v>379.5548</v>
      </c>
      <c r="L12" s="27">
        <f t="shared" si="3"/>
        <v>3.7955480000000001</v>
      </c>
    </row>
    <row r="13" spans="1:12" x14ac:dyDescent="0.3">
      <c r="A13" s="6" t="s">
        <v>22</v>
      </c>
      <c r="B13">
        <v>0.5</v>
      </c>
      <c r="C13">
        <v>99.4</v>
      </c>
      <c r="D13">
        <v>0</v>
      </c>
      <c r="E13">
        <v>2719296</v>
      </c>
      <c r="F13" s="24">
        <f t="shared" si="4"/>
        <v>271.92959999999999</v>
      </c>
      <c r="G13" s="25">
        <f t="shared" si="5"/>
        <v>1.359648</v>
      </c>
      <c r="H13" s="25">
        <f t="shared" si="0"/>
        <v>270.29802240000004</v>
      </c>
      <c r="I13" s="25">
        <f t="shared" si="1"/>
        <v>0</v>
      </c>
      <c r="J13" s="26">
        <f t="shared" si="2"/>
        <v>271.65767040000003</v>
      </c>
      <c r="L13" s="27">
        <f t="shared" si="3"/>
        <v>2.7192959999999999</v>
      </c>
    </row>
    <row r="14" spans="1:12" x14ac:dyDescent="0.3">
      <c r="A14" s="6" t="s">
        <v>23</v>
      </c>
      <c r="B14">
        <v>0.6</v>
      </c>
      <c r="C14">
        <v>99.4</v>
      </c>
      <c r="D14">
        <v>0</v>
      </c>
      <c r="E14">
        <v>717160</v>
      </c>
      <c r="F14" s="24">
        <f t="shared" si="4"/>
        <v>71.715999999999994</v>
      </c>
      <c r="G14" s="25">
        <f t="shared" si="5"/>
        <v>0.43029599999999996</v>
      </c>
      <c r="H14" s="25">
        <f t="shared" si="0"/>
        <v>71.285703999999996</v>
      </c>
      <c r="I14" s="25">
        <f t="shared" si="1"/>
        <v>0</v>
      </c>
      <c r="J14" s="26">
        <f t="shared" si="2"/>
        <v>71.715999999999994</v>
      </c>
      <c r="L14" s="27">
        <f t="shared" si="3"/>
        <v>0.71715999999999991</v>
      </c>
    </row>
    <row r="15" spans="1:12" x14ac:dyDescent="0.3">
      <c r="A15" s="6" t="s">
        <v>24</v>
      </c>
      <c r="B15">
        <v>71.400000000000006</v>
      </c>
      <c r="C15">
        <v>28.6</v>
      </c>
      <c r="D15">
        <v>0</v>
      </c>
      <c r="E15">
        <v>1557744</v>
      </c>
      <c r="F15" s="24">
        <f t="shared" si="4"/>
        <v>155.77440000000001</v>
      </c>
      <c r="G15" s="25">
        <f t="shared" si="5"/>
        <v>111.22292160000002</v>
      </c>
      <c r="H15" s="25">
        <f t="shared" si="0"/>
        <v>44.551478400000008</v>
      </c>
      <c r="I15" s="25">
        <f t="shared" si="1"/>
        <v>0</v>
      </c>
      <c r="J15" s="26">
        <f t="shared" si="2"/>
        <v>155.77440000000001</v>
      </c>
      <c r="L15" s="27">
        <f t="shared" si="3"/>
        <v>1.5577440000000002</v>
      </c>
    </row>
    <row r="16" spans="1:12" x14ac:dyDescent="0.3">
      <c r="A16" s="6" t="s">
        <v>25</v>
      </c>
      <c r="B16">
        <v>85.5</v>
      </c>
      <c r="C16">
        <v>14.5</v>
      </c>
      <c r="D16">
        <v>0</v>
      </c>
      <c r="E16">
        <v>152180</v>
      </c>
      <c r="F16" s="24">
        <f t="shared" si="4"/>
        <v>15.218</v>
      </c>
      <c r="G16" s="25">
        <f t="shared" si="5"/>
        <v>13.011389999999999</v>
      </c>
      <c r="H16" s="25">
        <f t="shared" si="0"/>
        <v>2.20661</v>
      </c>
      <c r="I16" s="25">
        <f t="shared" si="1"/>
        <v>0</v>
      </c>
      <c r="J16" s="26">
        <f t="shared" si="2"/>
        <v>15.217999999999998</v>
      </c>
      <c r="L16" s="27">
        <f t="shared" si="3"/>
        <v>0.15218000000000001</v>
      </c>
    </row>
    <row r="17" spans="1:12" x14ac:dyDescent="0.3">
      <c r="A17" s="6" t="s">
        <v>26</v>
      </c>
      <c r="B17">
        <v>0.7</v>
      </c>
      <c r="C17">
        <v>99.3</v>
      </c>
      <c r="D17">
        <v>0</v>
      </c>
      <c r="E17">
        <v>3500888</v>
      </c>
      <c r="F17" s="24">
        <f t="shared" si="4"/>
        <v>350.08879999999999</v>
      </c>
      <c r="G17" s="25">
        <f t="shared" si="5"/>
        <v>2.4506215999999998</v>
      </c>
      <c r="H17" s="25">
        <f t="shared" si="0"/>
        <v>347.63817839999996</v>
      </c>
      <c r="I17" s="25">
        <f t="shared" si="1"/>
        <v>0</v>
      </c>
      <c r="J17" s="26">
        <f t="shared" si="2"/>
        <v>350.08879999999994</v>
      </c>
      <c r="L17" s="27">
        <f t="shared" si="3"/>
        <v>3.5008879999999998</v>
      </c>
    </row>
    <row r="18" spans="1:12" x14ac:dyDescent="0.3">
      <c r="A18" s="6" t="s">
        <v>27</v>
      </c>
      <c r="B18">
        <v>0.2</v>
      </c>
      <c r="C18">
        <v>99.8</v>
      </c>
      <c r="D18">
        <v>0</v>
      </c>
      <c r="E18">
        <v>1744528</v>
      </c>
      <c r="F18" s="24">
        <f t="shared" si="4"/>
        <v>174.4528</v>
      </c>
      <c r="G18" s="25">
        <f t="shared" si="5"/>
        <v>0.34890559999999998</v>
      </c>
      <c r="H18" s="25">
        <f t="shared" si="0"/>
        <v>174.1038944</v>
      </c>
      <c r="I18" s="25">
        <f t="shared" si="1"/>
        <v>0</v>
      </c>
      <c r="J18" s="26">
        <f t="shared" si="2"/>
        <v>174.4528</v>
      </c>
      <c r="L18" s="27">
        <f t="shared" si="3"/>
        <v>1.7445279999999999</v>
      </c>
    </row>
    <row r="19" spans="1:12" x14ac:dyDescent="0.3">
      <c r="A19" s="6" t="s">
        <v>28</v>
      </c>
      <c r="B19">
        <v>6.9</v>
      </c>
      <c r="C19">
        <v>93.1</v>
      </c>
      <c r="D19">
        <v>0</v>
      </c>
      <c r="E19">
        <v>1548096</v>
      </c>
      <c r="F19" s="24">
        <f t="shared" si="4"/>
        <v>154.80959999999999</v>
      </c>
      <c r="G19" s="25">
        <f t="shared" si="5"/>
        <v>10.6818624</v>
      </c>
      <c r="H19" s="25">
        <f t="shared" si="0"/>
        <v>144.12773759999999</v>
      </c>
      <c r="I19" s="25">
        <f t="shared" si="1"/>
        <v>0</v>
      </c>
      <c r="J19" s="26">
        <f t="shared" si="2"/>
        <v>154.80959999999999</v>
      </c>
      <c r="L19" s="27">
        <f t="shared" si="3"/>
        <v>1.5480959999999999</v>
      </c>
    </row>
    <row r="20" spans="1:12" x14ac:dyDescent="0.3">
      <c r="A20" s="6" t="s">
        <v>29</v>
      </c>
      <c r="B20">
        <v>37</v>
      </c>
      <c r="C20">
        <v>63</v>
      </c>
      <c r="D20">
        <v>0</v>
      </c>
      <c r="E20">
        <v>1414456</v>
      </c>
      <c r="F20" s="24">
        <f t="shared" si="4"/>
        <v>141.44560000000001</v>
      </c>
      <c r="G20" s="25">
        <f t="shared" si="5"/>
        <v>52.334872000000004</v>
      </c>
      <c r="H20" s="25">
        <f t="shared" si="0"/>
        <v>89.110728000000023</v>
      </c>
      <c r="I20" s="25">
        <f t="shared" si="1"/>
        <v>0</v>
      </c>
      <c r="J20" s="26">
        <f t="shared" si="2"/>
        <v>141.44560000000001</v>
      </c>
      <c r="L20" s="27">
        <f t="shared" si="3"/>
        <v>1.4144560000000002</v>
      </c>
    </row>
    <row r="21" spans="1:12" x14ac:dyDescent="0.3">
      <c r="A21" s="6" t="s">
        <v>30</v>
      </c>
      <c r="B21">
        <v>15.1</v>
      </c>
      <c r="C21">
        <v>84.9</v>
      </c>
      <c r="D21">
        <v>0</v>
      </c>
      <c r="E21">
        <v>4636988</v>
      </c>
      <c r="F21" s="24">
        <f t="shared" si="4"/>
        <v>463.69880000000001</v>
      </c>
      <c r="G21" s="25">
        <f t="shared" si="5"/>
        <v>70.018518799999995</v>
      </c>
      <c r="H21" s="25">
        <f t="shared" si="0"/>
        <v>393.68028120000002</v>
      </c>
      <c r="I21" s="25">
        <f t="shared" si="1"/>
        <v>0</v>
      </c>
      <c r="J21" s="26">
        <f t="shared" si="2"/>
        <v>463.69880000000001</v>
      </c>
      <c r="L21" s="27">
        <f t="shared" si="3"/>
        <v>4.6369879999999997</v>
      </c>
    </row>
    <row r="22" spans="1:12" x14ac:dyDescent="0.3">
      <c r="A22" s="6" t="s">
        <v>31</v>
      </c>
      <c r="B22">
        <v>18.899999999999999</v>
      </c>
      <c r="C22">
        <v>81.099999999999994</v>
      </c>
      <c r="D22">
        <v>0</v>
      </c>
      <c r="E22">
        <v>3489164</v>
      </c>
      <c r="F22" s="24">
        <f t="shared" si="4"/>
        <v>348.91640000000001</v>
      </c>
      <c r="G22" s="25">
        <f t="shared" si="5"/>
        <v>65.945199599999995</v>
      </c>
      <c r="H22" s="25">
        <f t="shared" si="0"/>
        <v>282.97120039999999</v>
      </c>
      <c r="I22" s="25">
        <f t="shared" si="1"/>
        <v>0</v>
      </c>
      <c r="J22" s="26">
        <f t="shared" si="2"/>
        <v>348.91639999999995</v>
      </c>
      <c r="L22" s="27">
        <f t="shared" si="3"/>
        <v>3.4891640000000002</v>
      </c>
    </row>
    <row r="23" spans="1:12" x14ac:dyDescent="0.3">
      <c r="A23" s="6" t="s">
        <v>32</v>
      </c>
      <c r="B23">
        <v>37.1</v>
      </c>
      <c r="C23">
        <v>62.8</v>
      </c>
      <c r="D23">
        <v>0.1</v>
      </c>
      <c r="E23">
        <v>3442688</v>
      </c>
      <c r="F23" s="24">
        <f t="shared" si="4"/>
        <v>344.2688</v>
      </c>
      <c r="G23" s="25">
        <f t="shared" si="5"/>
        <v>127.7237248</v>
      </c>
      <c r="H23" s="25">
        <f t="shared" si="0"/>
        <v>216.2008064</v>
      </c>
      <c r="I23" s="25">
        <f t="shared" si="1"/>
        <v>0.34426880000000004</v>
      </c>
      <c r="J23" s="26">
        <f t="shared" si="2"/>
        <v>344.2688</v>
      </c>
      <c r="L23" s="27">
        <f t="shared" si="3"/>
        <v>3.442688</v>
      </c>
    </row>
    <row r="24" spans="1:12" x14ac:dyDescent="0.3">
      <c r="A24" s="6" t="s">
        <v>33</v>
      </c>
      <c r="B24">
        <v>28.7</v>
      </c>
      <c r="C24">
        <v>70.900000000000006</v>
      </c>
      <c r="D24">
        <v>0.4</v>
      </c>
      <c r="E24">
        <v>2617984</v>
      </c>
      <c r="F24" s="24">
        <f t="shared" si="4"/>
        <v>261.79840000000002</v>
      </c>
      <c r="G24" s="25">
        <f t="shared" si="5"/>
        <v>75.136140800000007</v>
      </c>
      <c r="H24" s="25">
        <f t="shared" si="0"/>
        <v>185.61506560000001</v>
      </c>
      <c r="I24" s="25">
        <f t="shared" si="1"/>
        <v>1.0471936000000002</v>
      </c>
      <c r="J24" s="26">
        <f t="shared" si="2"/>
        <v>261.79840000000002</v>
      </c>
      <c r="L24" s="27">
        <f t="shared" si="3"/>
        <v>2.6179840000000003</v>
      </c>
    </row>
    <row r="25" spans="1:12" x14ac:dyDescent="0.3">
      <c r="A25" s="6" t="s">
        <v>34</v>
      </c>
      <c r="B25">
        <v>47.5</v>
      </c>
      <c r="C25">
        <v>52.5</v>
      </c>
      <c r="D25">
        <v>0</v>
      </c>
      <c r="E25">
        <v>7257988</v>
      </c>
      <c r="F25" s="24">
        <f t="shared" si="4"/>
        <v>725.79880000000003</v>
      </c>
      <c r="G25" s="25">
        <f t="shared" si="5"/>
        <v>344.75443000000001</v>
      </c>
      <c r="H25" s="25">
        <f t="shared" si="0"/>
        <v>381.04436999999996</v>
      </c>
      <c r="I25" s="25">
        <f t="shared" si="1"/>
        <v>0</v>
      </c>
      <c r="J25" s="26">
        <f t="shared" si="2"/>
        <v>725.79880000000003</v>
      </c>
      <c r="L25" s="27">
        <f t="shared" si="3"/>
        <v>7.2579880000000001</v>
      </c>
    </row>
    <row r="26" spans="1:12" x14ac:dyDescent="0.3">
      <c r="A26" s="6" t="s">
        <v>35</v>
      </c>
      <c r="B26">
        <v>77.7</v>
      </c>
      <c r="C26">
        <v>22.3</v>
      </c>
      <c r="D26">
        <v>0</v>
      </c>
      <c r="E26">
        <v>4387488</v>
      </c>
      <c r="F26" s="24">
        <f t="shared" si="4"/>
        <v>438.74880000000002</v>
      </c>
      <c r="G26" s="25">
        <f t="shared" si="5"/>
        <v>340.90781760000004</v>
      </c>
      <c r="H26" s="25">
        <f t="shared" si="0"/>
        <v>97.840982400000016</v>
      </c>
      <c r="I26" s="25">
        <f t="shared" si="1"/>
        <v>0</v>
      </c>
      <c r="J26" s="26">
        <f t="shared" si="2"/>
        <v>438.74880000000007</v>
      </c>
      <c r="L26" s="27">
        <f t="shared" si="3"/>
        <v>4.3874880000000003</v>
      </c>
    </row>
    <row r="27" spans="1:12" x14ac:dyDescent="0.3">
      <c r="A27" s="6" t="s">
        <v>19</v>
      </c>
      <c r="B27">
        <v>0.2</v>
      </c>
      <c r="C27">
        <v>91.9</v>
      </c>
      <c r="D27">
        <v>8</v>
      </c>
      <c r="E27">
        <v>180464</v>
      </c>
      <c r="F27" s="24">
        <f t="shared" si="4"/>
        <v>18.046399999999998</v>
      </c>
      <c r="G27" s="25">
        <f t="shared" si="5"/>
        <v>3.6092800000000001E-2</v>
      </c>
      <c r="H27" s="25">
        <f t="shared" si="0"/>
        <v>16.584641600000001</v>
      </c>
      <c r="I27" s="25">
        <f t="shared" si="1"/>
        <v>1.4437119999999999</v>
      </c>
      <c r="J27" s="26">
        <f t="shared" si="2"/>
        <v>18.064446400000001</v>
      </c>
      <c r="L27" s="27">
        <f t="shared" si="3"/>
        <v>0.18046399999999999</v>
      </c>
    </row>
    <row r="28" spans="1:12" x14ac:dyDescent="0.3">
      <c r="A28" s="28" t="s">
        <v>36</v>
      </c>
      <c r="B28" s="26">
        <f>SUMPRODUCT(B3:B27,E3:E27)/SUM(E3:E27)</f>
        <v>21.57999051515657</v>
      </c>
      <c r="C28" s="26">
        <f>SUMPRODUCT(C3:C27,E3:E27)/SUM(E3:E27)</f>
        <v>78.293968824277542</v>
      </c>
      <c r="D28" s="26">
        <f>SUMPRODUCT(D3:D27,E3:E27)/SUM(E3:E27)</f>
        <v>0.11637102434620089</v>
      </c>
      <c r="E28" s="24">
        <f>SUM(E3:E27)</f>
        <v>66312112</v>
      </c>
      <c r="F28" s="24">
        <f>SUM(F3:F27)</f>
        <v>6631.2111999999997</v>
      </c>
      <c r="G28" s="24">
        <f t="shared" ref="G28:H28" si="6">SUM(G3:G27)</f>
        <v>1431.0147480000001</v>
      </c>
      <c r="H28" s="24">
        <f t="shared" si="6"/>
        <v>5191.8384296000004</v>
      </c>
      <c r="I28" s="24">
        <f>SUM(I3:I27)</f>
        <v>7.7168083999999997</v>
      </c>
      <c r="J28" s="24">
        <f>SUM(J3:J27)</f>
        <v>6630.5699859999995</v>
      </c>
      <c r="L28" s="29">
        <f>SUM(L3:L27)</f>
        <v>66.312112000000013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6191E-0050-45CA-85EF-900F8B8E014B}">
  <dimension ref="A1:L28"/>
  <sheetViews>
    <sheetView topLeftCell="A16" workbookViewId="0">
      <selection activeCell="E35" sqref="E35"/>
    </sheetView>
  </sheetViews>
  <sheetFormatPr baseColWidth="10" defaultColWidth="8.88671875" defaultRowHeight="13.8" x14ac:dyDescent="0.3"/>
  <cols>
    <col min="1" max="1" width="13.33203125" style="34" customWidth="1"/>
    <col min="2" max="4" width="9" style="34" bestFit="1" customWidth="1"/>
    <col min="5" max="5" width="11.6640625" style="34" bestFit="1" customWidth="1"/>
    <col min="6" max="10" width="9" style="34" bestFit="1" customWidth="1"/>
    <col min="11" max="11" width="8.88671875" style="34"/>
    <col min="12" max="12" width="9" style="34" bestFit="1" customWidth="1"/>
    <col min="13" max="16384" width="8.88671875" style="34"/>
  </cols>
  <sheetData>
    <row r="1" spans="1:12" x14ac:dyDescent="0.3">
      <c r="A1" s="30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2" x14ac:dyDescent="0.3">
      <c r="A2" s="30"/>
      <c r="B2" s="35" t="s">
        <v>4</v>
      </c>
      <c r="C2" s="35" t="s">
        <v>5</v>
      </c>
      <c r="D2" s="35" t="s">
        <v>6</v>
      </c>
      <c r="E2" s="36" t="s">
        <v>52</v>
      </c>
      <c r="F2" s="36" t="s">
        <v>8</v>
      </c>
      <c r="G2" s="37" t="s">
        <v>4</v>
      </c>
      <c r="H2" s="37" t="s">
        <v>9</v>
      </c>
      <c r="I2" s="37" t="s">
        <v>10</v>
      </c>
      <c r="J2" s="37" t="s">
        <v>11</v>
      </c>
      <c r="L2" s="38" t="s">
        <v>51</v>
      </c>
    </row>
    <row r="3" spans="1:12" x14ac:dyDescent="0.3">
      <c r="A3" s="39" t="s">
        <v>12</v>
      </c>
      <c r="B3" s="34">
        <v>21.1</v>
      </c>
      <c r="C3" s="34">
        <v>76.099999999999994</v>
      </c>
      <c r="D3" s="34">
        <v>2.8</v>
      </c>
      <c r="E3" s="34">
        <v>2468656</v>
      </c>
      <c r="F3" s="40">
        <f>+E3/10000</f>
        <v>246.8656</v>
      </c>
      <c r="G3" s="41">
        <f t="shared" ref="G3:G27" si="0">+F3*B3/100</f>
        <v>52.088641600000003</v>
      </c>
      <c r="H3" s="41">
        <f t="shared" ref="H3:H27" si="1">+C3*F3/100</f>
        <v>187.86472159999997</v>
      </c>
      <c r="I3" s="41">
        <f t="shared" ref="I3:I27" si="2">+D3*F3/100</f>
        <v>6.9122367999999996</v>
      </c>
      <c r="J3" s="42">
        <f>SUM(G3:I3)</f>
        <v>246.86559999999994</v>
      </c>
      <c r="L3" s="43">
        <f t="shared" ref="L3:L27" si="3">+F3/100</f>
        <v>2.4686560000000002</v>
      </c>
    </row>
    <row r="4" spans="1:12" x14ac:dyDescent="0.3">
      <c r="A4" s="39" t="s">
        <v>13</v>
      </c>
      <c r="B4" s="34">
        <v>8.1999999999999993</v>
      </c>
      <c r="C4" s="34">
        <v>91.2</v>
      </c>
      <c r="D4" s="34">
        <v>0.6</v>
      </c>
      <c r="E4" s="34">
        <v>4053772</v>
      </c>
      <c r="F4" s="40">
        <f t="shared" ref="F4:F27" si="4">+E4/10000</f>
        <v>405.37720000000002</v>
      </c>
      <c r="G4" s="41">
        <f t="shared" si="0"/>
        <v>33.240930399999996</v>
      </c>
      <c r="H4" s="41">
        <f t="shared" si="1"/>
        <v>369.70400640000003</v>
      </c>
      <c r="I4" s="41">
        <f t="shared" si="2"/>
        <v>2.4322632</v>
      </c>
      <c r="J4" s="42">
        <f t="shared" ref="J4:J27" si="5">SUM(G4:I4)</f>
        <v>405.37720000000007</v>
      </c>
      <c r="L4" s="43">
        <f t="shared" si="3"/>
        <v>4.0537720000000004</v>
      </c>
    </row>
    <row r="5" spans="1:12" x14ac:dyDescent="0.3">
      <c r="A5" s="39" t="s">
        <v>14</v>
      </c>
      <c r="B5" s="34">
        <v>38.700000000000003</v>
      </c>
      <c r="C5" s="34">
        <v>61.3</v>
      </c>
      <c r="D5" s="34">
        <v>0</v>
      </c>
      <c r="E5" s="34">
        <v>2228860</v>
      </c>
      <c r="F5" s="40">
        <f t="shared" si="4"/>
        <v>222.886</v>
      </c>
      <c r="G5" s="41">
        <f t="shared" si="0"/>
        <v>86.256882000000004</v>
      </c>
      <c r="H5" s="41">
        <f t="shared" si="1"/>
        <v>136.62911800000001</v>
      </c>
      <c r="I5" s="41">
        <f t="shared" si="2"/>
        <v>0</v>
      </c>
      <c r="J5" s="42">
        <f t="shared" si="5"/>
        <v>222.88600000000002</v>
      </c>
      <c r="L5" s="43">
        <f t="shared" si="3"/>
        <v>2.2288600000000001</v>
      </c>
    </row>
    <row r="6" spans="1:12" x14ac:dyDescent="0.3">
      <c r="A6" s="39" t="s">
        <v>15</v>
      </c>
      <c r="B6" s="34">
        <v>2.6</v>
      </c>
      <c r="C6" s="34">
        <v>97.2</v>
      </c>
      <c r="D6" s="34">
        <v>0.2</v>
      </c>
      <c r="E6" s="34">
        <v>897348</v>
      </c>
      <c r="F6" s="40">
        <f t="shared" si="4"/>
        <v>89.734800000000007</v>
      </c>
      <c r="G6" s="41">
        <f t="shared" si="0"/>
        <v>2.3331048000000001</v>
      </c>
      <c r="H6" s="41">
        <f t="shared" si="1"/>
        <v>87.222225600000002</v>
      </c>
      <c r="I6" s="41">
        <f t="shared" si="2"/>
        <v>0.17946960000000001</v>
      </c>
      <c r="J6" s="42">
        <f t="shared" si="5"/>
        <v>89.734800000000007</v>
      </c>
      <c r="L6" s="43">
        <f t="shared" si="3"/>
        <v>0.89734800000000003</v>
      </c>
    </row>
    <row r="7" spans="1:12" x14ac:dyDescent="0.3">
      <c r="A7" s="39" t="s">
        <v>16</v>
      </c>
      <c r="B7" s="34">
        <v>0.9</v>
      </c>
      <c r="C7" s="34">
        <v>99.1</v>
      </c>
      <c r="D7" s="34">
        <v>0</v>
      </c>
      <c r="E7" s="34">
        <v>3389068</v>
      </c>
      <c r="F7" s="40">
        <f t="shared" si="4"/>
        <v>338.90679999999998</v>
      </c>
      <c r="G7" s="41">
        <f t="shared" si="0"/>
        <v>3.0501611999999998</v>
      </c>
      <c r="H7" s="41">
        <f t="shared" si="1"/>
        <v>335.85663879999993</v>
      </c>
      <c r="I7" s="41">
        <f t="shared" si="2"/>
        <v>0</v>
      </c>
      <c r="J7" s="42">
        <f t="shared" si="5"/>
        <v>338.90679999999992</v>
      </c>
      <c r="L7" s="43">
        <f t="shared" si="3"/>
        <v>3.389068</v>
      </c>
    </row>
    <row r="8" spans="1:12" x14ac:dyDescent="0.3">
      <c r="A8" s="39" t="s">
        <v>17</v>
      </c>
      <c r="B8" s="34">
        <v>3.1</v>
      </c>
      <c r="C8" s="34">
        <v>96.9</v>
      </c>
      <c r="D8" s="34">
        <v>0</v>
      </c>
      <c r="E8" s="34">
        <v>4415312</v>
      </c>
      <c r="F8" s="40">
        <f t="shared" si="4"/>
        <v>441.53120000000001</v>
      </c>
      <c r="G8" s="41">
        <f t="shared" si="0"/>
        <v>13.6874672</v>
      </c>
      <c r="H8" s="41">
        <f t="shared" si="1"/>
        <v>427.84373280000005</v>
      </c>
      <c r="I8" s="41">
        <f t="shared" si="2"/>
        <v>0</v>
      </c>
      <c r="J8" s="42">
        <f t="shared" si="5"/>
        <v>441.53120000000007</v>
      </c>
      <c r="L8" s="43">
        <f t="shared" si="3"/>
        <v>4.4153120000000001</v>
      </c>
    </row>
    <row r="9" spans="1:12" x14ac:dyDescent="0.3">
      <c r="A9" s="39" t="s">
        <v>18</v>
      </c>
      <c r="B9" s="34">
        <v>0</v>
      </c>
      <c r="C9" s="34">
        <v>100</v>
      </c>
      <c r="D9" s="34">
        <v>0</v>
      </c>
      <c r="E9" s="34">
        <v>3222804</v>
      </c>
      <c r="F9" s="40">
        <f t="shared" si="4"/>
        <v>322.28039999999999</v>
      </c>
      <c r="G9" s="41">
        <f t="shared" si="0"/>
        <v>0</v>
      </c>
      <c r="H9" s="41">
        <f t="shared" si="1"/>
        <v>322.28039999999999</v>
      </c>
      <c r="I9" s="41">
        <f t="shared" si="2"/>
        <v>0</v>
      </c>
      <c r="J9" s="42">
        <f t="shared" si="5"/>
        <v>322.28039999999999</v>
      </c>
      <c r="L9" s="43">
        <f t="shared" si="3"/>
        <v>3.222804</v>
      </c>
    </row>
    <row r="10" spans="1:12" x14ac:dyDescent="0.3">
      <c r="A10" s="39" t="s">
        <v>19</v>
      </c>
      <c r="B10" s="34">
        <v>3.2</v>
      </c>
      <c r="C10" s="34">
        <v>96.5</v>
      </c>
      <c r="D10" s="34">
        <v>0.3</v>
      </c>
      <c r="E10" s="34">
        <v>180464</v>
      </c>
      <c r="F10" s="40">
        <f t="shared" si="4"/>
        <v>18.046399999999998</v>
      </c>
      <c r="G10" s="41">
        <f t="shared" si="0"/>
        <v>0.57748480000000002</v>
      </c>
      <c r="H10" s="41">
        <f t="shared" si="1"/>
        <v>17.414776</v>
      </c>
      <c r="I10" s="41">
        <f t="shared" si="2"/>
        <v>5.4139199999999991E-2</v>
      </c>
      <c r="J10" s="42">
        <f t="shared" si="5"/>
        <v>18.046400000000002</v>
      </c>
      <c r="L10" s="43">
        <f t="shared" si="3"/>
        <v>0.18046399999999999</v>
      </c>
    </row>
    <row r="11" spans="1:12" x14ac:dyDescent="0.3">
      <c r="A11" s="39" t="s">
        <v>20</v>
      </c>
      <c r="B11" s="34">
        <v>3.1</v>
      </c>
      <c r="C11" s="34">
        <v>96.9</v>
      </c>
      <c r="D11" s="34">
        <v>0</v>
      </c>
      <c r="E11" s="34">
        <v>2293168</v>
      </c>
      <c r="F11" s="40">
        <f t="shared" si="4"/>
        <v>229.3168</v>
      </c>
      <c r="G11" s="41">
        <f t="shared" si="0"/>
        <v>7.1088208000000002</v>
      </c>
      <c r="H11" s="41">
        <f t="shared" si="1"/>
        <v>222.20797920000001</v>
      </c>
      <c r="I11" s="41">
        <f t="shared" si="2"/>
        <v>0</v>
      </c>
      <c r="J11" s="42">
        <f t="shared" si="5"/>
        <v>229.3168</v>
      </c>
      <c r="L11" s="43">
        <f t="shared" si="3"/>
        <v>2.2931680000000001</v>
      </c>
    </row>
    <row r="12" spans="1:12" x14ac:dyDescent="0.3">
      <c r="A12" s="39" t="s">
        <v>21</v>
      </c>
      <c r="B12" s="34">
        <v>0.1</v>
      </c>
      <c r="C12" s="34">
        <v>99.9</v>
      </c>
      <c r="D12" s="34">
        <v>0</v>
      </c>
      <c r="E12" s="34">
        <v>3795548</v>
      </c>
      <c r="F12" s="40">
        <f t="shared" si="4"/>
        <v>379.5548</v>
      </c>
      <c r="G12" s="41">
        <f t="shared" si="0"/>
        <v>0.37955480000000003</v>
      </c>
      <c r="H12" s="41">
        <f t="shared" si="1"/>
        <v>379.17524520000001</v>
      </c>
      <c r="I12" s="41">
        <f t="shared" si="2"/>
        <v>0</v>
      </c>
      <c r="J12" s="42">
        <f t="shared" si="5"/>
        <v>379.5548</v>
      </c>
      <c r="L12" s="43">
        <f t="shared" si="3"/>
        <v>3.7955480000000001</v>
      </c>
    </row>
    <row r="13" spans="1:12" x14ac:dyDescent="0.3">
      <c r="A13" s="39" t="s">
        <v>22</v>
      </c>
      <c r="B13" s="34">
        <v>0.1</v>
      </c>
      <c r="C13" s="34">
        <v>98.3</v>
      </c>
      <c r="D13" s="34">
        <v>1.6</v>
      </c>
      <c r="E13" s="34">
        <v>2719296</v>
      </c>
      <c r="F13" s="40">
        <f t="shared" si="4"/>
        <v>271.92959999999999</v>
      </c>
      <c r="G13" s="41">
        <f t="shared" si="0"/>
        <v>0.27192959999999999</v>
      </c>
      <c r="H13" s="41">
        <f t="shared" si="1"/>
        <v>267.30679679999997</v>
      </c>
      <c r="I13" s="41">
        <f t="shared" si="2"/>
        <v>4.3508735999999999</v>
      </c>
      <c r="J13" s="42">
        <f t="shared" si="5"/>
        <v>271.92959999999999</v>
      </c>
      <c r="L13" s="43">
        <f t="shared" si="3"/>
        <v>2.7192959999999999</v>
      </c>
    </row>
    <row r="14" spans="1:12" x14ac:dyDescent="0.3">
      <c r="A14" s="39" t="s">
        <v>23</v>
      </c>
      <c r="B14" s="34">
        <v>0.3</v>
      </c>
      <c r="C14" s="34">
        <v>99.7</v>
      </c>
      <c r="D14" s="34">
        <v>0</v>
      </c>
      <c r="E14" s="34">
        <v>717160</v>
      </c>
      <c r="F14" s="40">
        <f t="shared" si="4"/>
        <v>71.715999999999994</v>
      </c>
      <c r="G14" s="41">
        <f t="shared" si="0"/>
        <v>0.21514799999999998</v>
      </c>
      <c r="H14" s="41">
        <f t="shared" si="1"/>
        <v>71.500851999999995</v>
      </c>
      <c r="I14" s="41">
        <f t="shared" si="2"/>
        <v>0</v>
      </c>
      <c r="J14" s="42">
        <f t="shared" si="5"/>
        <v>71.715999999999994</v>
      </c>
      <c r="L14" s="43">
        <f t="shared" si="3"/>
        <v>0.71715999999999991</v>
      </c>
    </row>
    <row r="15" spans="1:12" x14ac:dyDescent="0.3">
      <c r="A15" s="39" t="s">
        <v>24</v>
      </c>
      <c r="B15" s="34">
        <v>70</v>
      </c>
      <c r="C15" s="34">
        <v>30</v>
      </c>
      <c r="D15" s="34">
        <v>0</v>
      </c>
      <c r="E15" s="34">
        <v>1557744</v>
      </c>
      <c r="F15" s="40">
        <f t="shared" si="4"/>
        <v>155.77440000000001</v>
      </c>
      <c r="G15" s="41">
        <f t="shared" si="0"/>
        <v>109.04208</v>
      </c>
      <c r="H15" s="41">
        <f t="shared" si="1"/>
        <v>46.732320000000001</v>
      </c>
      <c r="I15" s="41">
        <f t="shared" si="2"/>
        <v>0</v>
      </c>
      <c r="J15" s="42">
        <f t="shared" si="5"/>
        <v>155.77440000000001</v>
      </c>
      <c r="L15" s="43">
        <f t="shared" si="3"/>
        <v>1.5577440000000002</v>
      </c>
    </row>
    <row r="16" spans="1:12" x14ac:dyDescent="0.3">
      <c r="A16" s="39" t="s">
        <v>25</v>
      </c>
      <c r="B16" s="34">
        <v>81.8</v>
      </c>
      <c r="C16" s="34">
        <v>18.2</v>
      </c>
      <c r="D16" s="34">
        <v>0</v>
      </c>
      <c r="E16" s="34">
        <v>152180</v>
      </c>
      <c r="F16" s="40">
        <f t="shared" si="4"/>
        <v>15.218</v>
      </c>
      <c r="G16" s="41">
        <f t="shared" si="0"/>
        <v>12.448324</v>
      </c>
      <c r="H16" s="41">
        <f t="shared" si="1"/>
        <v>2.769676</v>
      </c>
      <c r="I16" s="41">
        <f t="shared" si="2"/>
        <v>0</v>
      </c>
      <c r="J16" s="42">
        <f t="shared" si="5"/>
        <v>15.218</v>
      </c>
      <c r="L16" s="43">
        <f t="shared" si="3"/>
        <v>0.15218000000000001</v>
      </c>
    </row>
    <row r="17" spans="1:12" x14ac:dyDescent="0.3">
      <c r="A17" s="39" t="s">
        <v>26</v>
      </c>
      <c r="B17" s="34">
        <v>0.6</v>
      </c>
      <c r="C17" s="34">
        <v>99.4</v>
      </c>
      <c r="D17" s="34">
        <v>0</v>
      </c>
      <c r="E17" s="34">
        <v>3500888</v>
      </c>
      <c r="F17" s="40">
        <f t="shared" si="4"/>
        <v>350.08879999999999</v>
      </c>
      <c r="G17" s="41">
        <f t="shared" si="0"/>
        <v>2.1005327999999999</v>
      </c>
      <c r="H17" s="41">
        <f t="shared" si="1"/>
        <v>347.98826720000005</v>
      </c>
      <c r="I17" s="41">
        <f t="shared" si="2"/>
        <v>0</v>
      </c>
      <c r="J17" s="42">
        <f t="shared" si="5"/>
        <v>350.08880000000005</v>
      </c>
      <c r="L17" s="43">
        <f t="shared" si="3"/>
        <v>3.5008879999999998</v>
      </c>
    </row>
    <row r="18" spans="1:12" x14ac:dyDescent="0.3">
      <c r="A18" s="39" t="s">
        <v>27</v>
      </c>
      <c r="B18" s="34">
        <v>0.1</v>
      </c>
      <c r="C18" s="34">
        <v>99.9</v>
      </c>
      <c r="D18" s="34">
        <v>0</v>
      </c>
      <c r="E18" s="34">
        <v>1744528</v>
      </c>
      <c r="F18" s="40">
        <f t="shared" si="4"/>
        <v>174.4528</v>
      </c>
      <c r="G18" s="41">
        <f t="shared" si="0"/>
        <v>0.17445279999999999</v>
      </c>
      <c r="H18" s="41">
        <f t="shared" si="1"/>
        <v>174.27834719999998</v>
      </c>
      <c r="I18" s="41">
        <f t="shared" si="2"/>
        <v>0</v>
      </c>
      <c r="J18" s="42">
        <f t="shared" si="5"/>
        <v>174.4528</v>
      </c>
      <c r="L18" s="43">
        <f t="shared" si="3"/>
        <v>1.7445279999999999</v>
      </c>
    </row>
    <row r="19" spans="1:12" x14ac:dyDescent="0.3">
      <c r="A19" s="39" t="s">
        <v>28</v>
      </c>
      <c r="B19" s="34">
        <v>6.9</v>
      </c>
      <c r="C19" s="34">
        <v>93.1</v>
      </c>
      <c r="D19" s="34">
        <v>0</v>
      </c>
      <c r="E19" s="34">
        <v>1548096</v>
      </c>
      <c r="F19" s="40">
        <f t="shared" si="4"/>
        <v>154.80959999999999</v>
      </c>
      <c r="G19" s="41">
        <f t="shared" si="0"/>
        <v>10.6818624</v>
      </c>
      <c r="H19" s="41">
        <f t="shared" si="1"/>
        <v>144.12773759999999</v>
      </c>
      <c r="I19" s="41">
        <f t="shared" si="2"/>
        <v>0</v>
      </c>
      <c r="J19" s="42">
        <f t="shared" si="5"/>
        <v>154.80959999999999</v>
      </c>
      <c r="L19" s="43">
        <f t="shared" si="3"/>
        <v>1.5480959999999999</v>
      </c>
    </row>
    <row r="20" spans="1:12" x14ac:dyDescent="0.3">
      <c r="A20" s="39" t="s">
        <v>29</v>
      </c>
      <c r="B20" s="34">
        <v>40.6</v>
      </c>
      <c r="C20" s="34">
        <v>59.4</v>
      </c>
      <c r="D20" s="34">
        <v>0</v>
      </c>
      <c r="E20" s="34">
        <v>1414456</v>
      </c>
      <c r="F20" s="40">
        <f t="shared" si="4"/>
        <v>141.44560000000001</v>
      </c>
      <c r="G20" s="41">
        <f t="shared" si="0"/>
        <v>57.426913600000006</v>
      </c>
      <c r="H20" s="41">
        <f t="shared" si="1"/>
        <v>84.018686400000007</v>
      </c>
      <c r="I20" s="41">
        <f t="shared" si="2"/>
        <v>0</v>
      </c>
      <c r="J20" s="42">
        <f t="shared" si="5"/>
        <v>141.44560000000001</v>
      </c>
      <c r="L20" s="43">
        <f t="shared" si="3"/>
        <v>1.4144560000000002</v>
      </c>
    </row>
    <row r="21" spans="1:12" x14ac:dyDescent="0.3">
      <c r="A21" s="39" t="s">
        <v>30</v>
      </c>
      <c r="B21" s="34">
        <v>17.899999999999999</v>
      </c>
      <c r="C21" s="34">
        <v>82.1</v>
      </c>
      <c r="D21" s="34">
        <v>0</v>
      </c>
      <c r="E21" s="34">
        <v>4636988</v>
      </c>
      <c r="F21" s="40">
        <f t="shared" si="4"/>
        <v>463.69880000000001</v>
      </c>
      <c r="G21" s="41">
        <f t="shared" si="0"/>
        <v>83.002085199999996</v>
      </c>
      <c r="H21" s="41">
        <f t="shared" si="1"/>
        <v>380.6967148</v>
      </c>
      <c r="I21" s="41">
        <f t="shared" si="2"/>
        <v>0</v>
      </c>
      <c r="J21" s="42">
        <f t="shared" si="5"/>
        <v>463.69880000000001</v>
      </c>
      <c r="L21" s="43">
        <f t="shared" si="3"/>
        <v>4.6369879999999997</v>
      </c>
    </row>
    <row r="22" spans="1:12" x14ac:dyDescent="0.3">
      <c r="A22" s="39" t="s">
        <v>31</v>
      </c>
      <c r="B22" s="34">
        <v>16.600000000000001</v>
      </c>
      <c r="C22" s="34">
        <v>83.4</v>
      </c>
      <c r="D22" s="34">
        <v>0</v>
      </c>
      <c r="E22" s="34">
        <v>3489164</v>
      </c>
      <c r="F22" s="40">
        <f t="shared" si="4"/>
        <v>348.91640000000001</v>
      </c>
      <c r="G22" s="41">
        <f t="shared" si="0"/>
        <v>57.920122400000011</v>
      </c>
      <c r="H22" s="41">
        <f t="shared" si="1"/>
        <v>290.99627760000004</v>
      </c>
      <c r="I22" s="41">
        <f t="shared" si="2"/>
        <v>0</v>
      </c>
      <c r="J22" s="42">
        <f t="shared" si="5"/>
        <v>348.91640000000007</v>
      </c>
      <c r="L22" s="43">
        <f t="shared" si="3"/>
        <v>3.4891640000000002</v>
      </c>
    </row>
    <row r="23" spans="1:12" x14ac:dyDescent="0.3">
      <c r="A23" s="39" t="s">
        <v>32</v>
      </c>
      <c r="B23" s="34">
        <v>18</v>
      </c>
      <c r="C23" s="34">
        <v>81.8</v>
      </c>
      <c r="D23" s="34">
        <v>0.2</v>
      </c>
      <c r="E23" s="34">
        <v>3442688</v>
      </c>
      <c r="F23" s="40">
        <f t="shared" si="4"/>
        <v>344.2688</v>
      </c>
      <c r="G23" s="41">
        <f t="shared" si="0"/>
        <v>61.968383999999993</v>
      </c>
      <c r="H23" s="41">
        <f t="shared" si="1"/>
        <v>281.61187839999997</v>
      </c>
      <c r="I23" s="41">
        <f t="shared" si="2"/>
        <v>0.68853760000000008</v>
      </c>
      <c r="J23" s="42">
        <f t="shared" si="5"/>
        <v>344.2688</v>
      </c>
      <c r="L23" s="43">
        <f t="shared" si="3"/>
        <v>3.442688</v>
      </c>
    </row>
    <row r="24" spans="1:12" x14ac:dyDescent="0.3">
      <c r="A24" s="39" t="s">
        <v>33</v>
      </c>
      <c r="B24" s="34">
        <v>26.3</v>
      </c>
      <c r="C24" s="34">
        <v>73.7</v>
      </c>
      <c r="D24" s="34">
        <v>0</v>
      </c>
      <c r="E24" s="34">
        <v>2617984</v>
      </c>
      <c r="F24" s="40">
        <f t="shared" si="4"/>
        <v>261.79840000000002</v>
      </c>
      <c r="G24" s="41">
        <f t="shared" si="0"/>
        <v>68.852979200000007</v>
      </c>
      <c r="H24" s="41">
        <f t="shared" si="1"/>
        <v>192.94542080000002</v>
      </c>
      <c r="I24" s="41">
        <f t="shared" si="2"/>
        <v>0</v>
      </c>
      <c r="J24" s="42">
        <f t="shared" si="5"/>
        <v>261.79840000000002</v>
      </c>
      <c r="L24" s="43">
        <f t="shared" si="3"/>
        <v>2.6179840000000003</v>
      </c>
    </row>
    <row r="25" spans="1:12" x14ac:dyDescent="0.3">
      <c r="A25" s="39" t="s">
        <v>34</v>
      </c>
      <c r="B25" s="34">
        <v>43.9</v>
      </c>
      <c r="C25" s="34">
        <v>56.1</v>
      </c>
      <c r="D25" s="34">
        <v>0</v>
      </c>
      <c r="E25" s="34">
        <v>7257988</v>
      </c>
      <c r="F25" s="40">
        <f t="shared" si="4"/>
        <v>725.79880000000003</v>
      </c>
      <c r="G25" s="41">
        <f t="shared" si="0"/>
        <v>318.62567319999999</v>
      </c>
      <c r="H25" s="41">
        <f t="shared" si="1"/>
        <v>407.17312680000003</v>
      </c>
      <c r="I25" s="41">
        <f t="shared" si="2"/>
        <v>0</v>
      </c>
      <c r="J25" s="42">
        <f t="shared" si="5"/>
        <v>725.79880000000003</v>
      </c>
      <c r="L25" s="43">
        <f t="shared" si="3"/>
        <v>7.2579880000000001</v>
      </c>
    </row>
    <row r="26" spans="1:12" x14ac:dyDescent="0.3">
      <c r="A26" s="39" t="s">
        <v>35</v>
      </c>
      <c r="B26" s="34">
        <v>76.2</v>
      </c>
      <c r="C26" s="34">
        <v>23.8</v>
      </c>
      <c r="D26" s="34">
        <v>0</v>
      </c>
      <c r="E26" s="34">
        <v>4387488</v>
      </c>
      <c r="F26" s="40">
        <f t="shared" si="4"/>
        <v>438.74880000000002</v>
      </c>
      <c r="G26" s="41">
        <f t="shared" si="0"/>
        <v>334.32658560000004</v>
      </c>
      <c r="H26" s="41">
        <f t="shared" si="1"/>
        <v>104.42221440000002</v>
      </c>
      <c r="I26" s="41">
        <f t="shared" si="2"/>
        <v>0</v>
      </c>
      <c r="J26" s="42">
        <f t="shared" si="5"/>
        <v>438.74880000000007</v>
      </c>
      <c r="L26" s="43">
        <f t="shared" si="3"/>
        <v>4.3874880000000003</v>
      </c>
    </row>
    <row r="27" spans="1:12" x14ac:dyDescent="0.3">
      <c r="A27" s="39" t="s">
        <v>19</v>
      </c>
      <c r="B27" s="34">
        <v>3.2</v>
      </c>
      <c r="C27" s="34">
        <v>96.5</v>
      </c>
      <c r="D27" s="34">
        <v>0.3</v>
      </c>
      <c r="E27" s="34">
        <v>180464</v>
      </c>
      <c r="F27" s="40">
        <f t="shared" si="4"/>
        <v>18.046399999999998</v>
      </c>
      <c r="G27" s="41">
        <f t="shared" si="0"/>
        <v>0.57748480000000002</v>
      </c>
      <c r="H27" s="41">
        <f t="shared" si="1"/>
        <v>17.414776</v>
      </c>
      <c r="I27" s="41">
        <f t="shared" si="2"/>
        <v>5.4139199999999991E-2</v>
      </c>
      <c r="J27" s="42">
        <f t="shared" si="5"/>
        <v>18.046400000000002</v>
      </c>
      <c r="L27" s="43">
        <f t="shared" si="3"/>
        <v>0.18046399999999999</v>
      </c>
    </row>
    <row r="28" spans="1:12" x14ac:dyDescent="0.3">
      <c r="A28" s="44" t="s">
        <v>36</v>
      </c>
      <c r="B28" s="42">
        <f>SUMPRODUCT(B3:B27,E3:E27)/SUM(E3:E27)</f>
        <v>19.8509377170795</v>
      </c>
      <c r="C28" s="42">
        <f>SUMPRODUCT(C3:C27,E3:E27)/SUM(E3:E27)</f>
        <v>79.927810708245886</v>
      </c>
      <c r="D28" s="42">
        <f>SUMPRODUCT(D3:D27,E3:E27)/SUM(E3:E27)</f>
        <v>0.2212515746746235</v>
      </c>
      <c r="E28" s="40">
        <f>SUM(E3:E27)</f>
        <v>66312112</v>
      </c>
      <c r="F28" s="40">
        <f>SUM(F3:F27)</f>
        <v>6631.2111999999997</v>
      </c>
      <c r="G28" s="40">
        <f t="shared" ref="G28:H28" si="6">SUM(G3:G27)</f>
        <v>1316.3576052000001</v>
      </c>
      <c r="H28" s="40">
        <f t="shared" si="6"/>
        <v>5300.1819355999996</v>
      </c>
      <c r="I28" s="40">
        <f>SUM(I3:I27)</f>
        <v>14.671659200000001</v>
      </c>
      <c r="J28" s="40">
        <f>SUM(J3:J27)</f>
        <v>6631.2111999999997</v>
      </c>
      <c r="L28" s="45">
        <f>SUM(L3:L27)</f>
        <v>66.312112000000013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1D7F0-1CC9-4562-B7F7-CFD67E5B9135}">
  <dimension ref="A1:L28"/>
  <sheetViews>
    <sheetView topLeftCell="A19" workbookViewId="0">
      <selection activeCell="B29" sqref="B29"/>
    </sheetView>
  </sheetViews>
  <sheetFormatPr baseColWidth="10" defaultColWidth="8.88671875" defaultRowHeight="13.8" x14ac:dyDescent="0.3"/>
  <cols>
    <col min="1" max="1" width="20.5546875" style="34" customWidth="1"/>
    <col min="2" max="4" width="8.88671875" style="34"/>
    <col min="5" max="5" width="11.6640625" style="34" customWidth="1"/>
    <col min="6" max="16384" width="8.88671875" style="34"/>
  </cols>
  <sheetData>
    <row r="1" spans="1:12" x14ac:dyDescent="0.3">
      <c r="A1" s="46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2" x14ac:dyDescent="0.3">
      <c r="A2" s="46"/>
      <c r="B2" s="47" t="s">
        <v>4</v>
      </c>
      <c r="C2" s="47" t="s">
        <v>5</v>
      </c>
      <c r="D2" s="47" t="s">
        <v>6</v>
      </c>
      <c r="E2" s="48" t="s">
        <v>52</v>
      </c>
      <c r="F2" s="48" t="s">
        <v>8</v>
      </c>
      <c r="G2" s="49" t="s">
        <v>4</v>
      </c>
      <c r="H2" s="49" t="s">
        <v>9</v>
      </c>
      <c r="I2" s="49" t="s">
        <v>10</v>
      </c>
      <c r="J2" s="49" t="s">
        <v>11</v>
      </c>
      <c r="L2" s="50" t="s">
        <v>51</v>
      </c>
    </row>
    <row r="3" spans="1:12" x14ac:dyDescent="0.3">
      <c r="A3" s="39" t="s">
        <v>12</v>
      </c>
      <c r="B3" s="34">
        <v>31.1</v>
      </c>
      <c r="C3" s="34">
        <v>59.6</v>
      </c>
      <c r="D3" s="34">
        <v>9.3000000000000007</v>
      </c>
      <c r="E3" s="34">
        <v>2468656</v>
      </c>
      <c r="F3" s="40">
        <f>+E3/10000</f>
        <v>246.8656</v>
      </c>
      <c r="G3" s="41">
        <f t="shared" ref="G3:G27" si="0">+F3*B3/100</f>
        <v>76.775201600000003</v>
      </c>
      <c r="H3" s="41">
        <f t="shared" ref="H3:H27" si="1">+C3*F3/100</f>
        <v>147.1318976</v>
      </c>
      <c r="I3" s="41">
        <f t="shared" ref="I3:I27" si="2">+D3*F3/100</f>
        <v>22.958500800000003</v>
      </c>
      <c r="J3" s="42">
        <f>SUM(G3:I3)</f>
        <v>246.8656</v>
      </c>
      <c r="L3" s="43">
        <f t="shared" ref="L3:L27" si="3">+F3/100</f>
        <v>2.4686560000000002</v>
      </c>
    </row>
    <row r="4" spans="1:12" x14ac:dyDescent="0.3">
      <c r="A4" s="39" t="s">
        <v>13</v>
      </c>
      <c r="B4" s="34">
        <v>11.9</v>
      </c>
      <c r="C4" s="34">
        <v>87.7</v>
      </c>
      <c r="D4" s="34">
        <v>0.4</v>
      </c>
      <c r="E4" s="34">
        <v>4053772</v>
      </c>
      <c r="F4" s="40">
        <f t="shared" ref="F4:F27" si="4">+E4/10000</f>
        <v>405.37720000000002</v>
      </c>
      <c r="G4" s="41">
        <f t="shared" si="0"/>
        <v>48.239886800000001</v>
      </c>
      <c r="H4" s="41">
        <f t="shared" si="1"/>
        <v>355.51580440000004</v>
      </c>
      <c r="I4" s="41">
        <f t="shared" si="2"/>
        <v>1.6215088000000002</v>
      </c>
      <c r="J4" s="42">
        <f t="shared" ref="J4:J27" si="5">SUM(G4:I4)</f>
        <v>405.37720000000007</v>
      </c>
      <c r="L4" s="43">
        <f t="shared" si="3"/>
        <v>4.0537720000000004</v>
      </c>
    </row>
    <row r="5" spans="1:12" x14ac:dyDescent="0.3">
      <c r="A5" s="39" t="s">
        <v>14</v>
      </c>
      <c r="B5" s="34">
        <v>62.7</v>
      </c>
      <c r="C5" s="34">
        <v>37.299999999999997</v>
      </c>
      <c r="D5" s="34">
        <v>0</v>
      </c>
      <c r="E5" s="34">
        <v>2228860</v>
      </c>
      <c r="F5" s="40">
        <f t="shared" si="4"/>
        <v>222.886</v>
      </c>
      <c r="G5" s="41">
        <f t="shared" si="0"/>
        <v>139.74952199999998</v>
      </c>
      <c r="H5" s="41">
        <f t="shared" si="1"/>
        <v>83.136477999999983</v>
      </c>
      <c r="I5" s="41">
        <f t="shared" si="2"/>
        <v>0</v>
      </c>
      <c r="J5" s="42">
        <f t="shared" si="5"/>
        <v>222.88599999999997</v>
      </c>
      <c r="L5" s="43">
        <f t="shared" si="3"/>
        <v>2.2288600000000001</v>
      </c>
    </row>
    <row r="6" spans="1:12" x14ac:dyDescent="0.3">
      <c r="A6" s="39" t="s">
        <v>15</v>
      </c>
      <c r="B6" s="34">
        <v>3</v>
      </c>
      <c r="C6" s="34">
        <v>97</v>
      </c>
      <c r="D6" s="34">
        <v>0</v>
      </c>
      <c r="E6" s="34">
        <v>897348</v>
      </c>
      <c r="F6" s="40">
        <f t="shared" si="4"/>
        <v>89.734800000000007</v>
      </c>
      <c r="G6" s="41">
        <f t="shared" si="0"/>
        <v>2.6920440000000001</v>
      </c>
      <c r="H6" s="41">
        <f t="shared" si="1"/>
        <v>87.042756000000011</v>
      </c>
      <c r="I6" s="41">
        <f t="shared" si="2"/>
        <v>0</v>
      </c>
      <c r="J6" s="42">
        <f t="shared" si="5"/>
        <v>89.734800000000007</v>
      </c>
      <c r="L6" s="43">
        <f t="shared" si="3"/>
        <v>0.89734800000000003</v>
      </c>
    </row>
    <row r="7" spans="1:12" x14ac:dyDescent="0.3">
      <c r="A7" s="39" t="s">
        <v>16</v>
      </c>
      <c r="B7" s="34">
        <v>3.2</v>
      </c>
      <c r="C7" s="34">
        <v>96.8</v>
      </c>
      <c r="D7" s="34">
        <v>0</v>
      </c>
      <c r="E7" s="34">
        <v>3389068</v>
      </c>
      <c r="F7" s="40">
        <f t="shared" si="4"/>
        <v>338.90679999999998</v>
      </c>
      <c r="G7" s="41">
        <f t="shared" si="0"/>
        <v>10.845017599999998</v>
      </c>
      <c r="H7" s="41">
        <f t="shared" si="1"/>
        <v>328.06178239999991</v>
      </c>
      <c r="I7" s="41">
        <f t="shared" si="2"/>
        <v>0</v>
      </c>
      <c r="J7" s="42">
        <f t="shared" si="5"/>
        <v>338.90679999999992</v>
      </c>
      <c r="L7" s="43">
        <f t="shared" si="3"/>
        <v>3.389068</v>
      </c>
    </row>
    <row r="8" spans="1:12" x14ac:dyDescent="0.3">
      <c r="A8" s="39" t="s">
        <v>17</v>
      </c>
      <c r="B8" s="34">
        <v>5.8</v>
      </c>
      <c r="C8" s="34">
        <v>94.2</v>
      </c>
      <c r="D8" s="34">
        <v>0</v>
      </c>
      <c r="E8" s="34">
        <v>4415312</v>
      </c>
      <c r="F8" s="40">
        <f t="shared" si="4"/>
        <v>441.53120000000001</v>
      </c>
      <c r="G8" s="41">
        <f t="shared" si="0"/>
        <v>25.608809600000001</v>
      </c>
      <c r="H8" s="41">
        <f t="shared" si="1"/>
        <v>415.92239039999998</v>
      </c>
      <c r="I8" s="41">
        <f t="shared" si="2"/>
        <v>0</v>
      </c>
      <c r="J8" s="42">
        <f t="shared" si="5"/>
        <v>441.53120000000001</v>
      </c>
      <c r="L8" s="43">
        <f t="shared" si="3"/>
        <v>4.4153120000000001</v>
      </c>
    </row>
    <row r="9" spans="1:12" x14ac:dyDescent="0.3">
      <c r="A9" s="39" t="s">
        <v>18</v>
      </c>
      <c r="B9" s="34">
        <v>6</v>
      </c>
      <c r="C9" s="34">
        <v>94</v>
      </c>
      <c r="D9" s="34">
        <v>0</v>
      </c>
      <c r="E9" s="34">
        <v>3222804</v>
      </c>
      <c r="F9" s="40">
        <f t="shared" si="4"/>
        <v>322.28039999999999</v>
      </c>
      <c r="G9" s="41">
        <f t="shared" si="0"/>
        <v>19.336824</v>
      </c>
      <c r="H9" s="41">
        <f t="shared" si="1"/>
        <v>302.94357600000001</v>
      </c>
      <c r="I9" s="41">
        <f t="shared" si="2"/>
        <v>0</v>
      </c>
      <c r="J9" s="42">
        <f t="shared" si="5"/>
        <v>322.28039999999999</v>
      </c>
      <c r="L9" s="43">
        <f t="shared" si="3"/>
        <v>3.222804</v>
      </c>
    </row>
    <row r="10" spans="1:12" x14ac:dyDescent="0.3">
      <c r="A10" s="39" t="s">
        <v>19</v>
      </c>
      <c r="B10" s="34">
        <v>2.5</v>
      </c>
      <c r="C10" s="34">
        <v>97.5</v>
      </c>
      <c r="D10" s="34">
        <v>0</v>
      </c>
      <c r="E10" s="34">
        <v>180464</v>
      </c>
      <c r="F10" s="40">
        <f t="shared" si="4"/>
        <v>18.046399999999998</v>
      </c>
      <c r="G10" s="41">
        <f t="shared" si="0"/>
        <v>0.45116000000000001</v>
      </c>
      <c r="H10" s="41">
        <f t="shared" si="1"/>
        <v>17.59524</v>
      </c>
      <c r="I10" s="41">
        <f t="shared" si="2"/>
        <v>0</v>
      </c>
      <c r="J10" s="42">
        <f t="shared" si="5"/>
        <v>18.046400000000002</v>
      </c>
      <c r="L10" s="43">
        <f t="shared" si="3"/>
        <v>0.18046399999999999</v>
      </c>
    </row>
    <row r="11" spans="1:12" x14ac:dyDescent="0.3">
      <c r="A11" s="39" t="s">
        <v>20</v>
      </c>
      <c r="B11" s="34">
        <v>4.4000000000000004</v>
      </c>
      <c r="C11" s="34">
        <v>95.6</v>
      </c>
      <c r="D11" s="34">
        <v>0</v>
      </c>
      <c r="E11" s="34">
        <v>2293168</v>
      </c>
      <c r="F11" s="40">
        <f t="shared" si="4"/>
        <v>229.3168</v>
      </c>
      <c r="G11" s="41">
        <f t="shared" si="0"/>
        <v>10.089939200000002</v>
      </c>
      <c r="H11" s="41">
        <f t="shared" si="1"/>
        <v>219.2268608</v>
      </c>
      <c r="I11" s="41">
        <f t="shared" si="2"/>
        <v>0</v>
      </c>
      <c r="J11" s="42">
        <f t="shared" si="5"/>
        <v>229.3168</v>
      </c>
      <c r="L11" s="43">
        <f t="shared" si="3"/>
        <v>2.2931680000000001</v>
      </c>
    </row>
    <row r="12" spans="1:12" x14ac:dyDescent="0.3">
      <c r="A12" s="39" t="s">
        <v>21</v>
      </c>
      <c r="B12" s="34">
        <v>0.2</v>
      </c>
      <c r="C12" s="34">
        <v>99.8</v>
      </c>
      <c r="D12" s="34">
        <v>0</v>
      </c>
      <c r="E12" s="34">
        <v>3795548</v>
      </c>
      <c r="F12" s="40">
        <f t="shared" si="4"/>
        <v>379.5548</v>
      </c>
      <c r="G12" s="41">
        <f t="shared" si="0"/>
        <v>0.75910960000000005</v>
      </c>
      <c r="H12" s="41">
        <f t="shared" si="1"/>
        <v>378.79569040000001</v>
      </c>
      <c r="I12" s="41">
        <f t="shared" si="2"/>
        <v>0</v>
      </c>
      <c r="J12" s="42">
        <f t="shared" si="5"/>
        <v>379.5548</v>
      </c>
      <c r="L12" s="43">
        <f t="shared" si="3"/>
        <v>3.7955480000000001</v>
      </c>
    </row>
    <row r="13" spans="1:12" x14ac:dyDescent="0.3">
      <c r="A13" s="39" t="s">
        <v>22</v>
      </c>
      <c r="B13" s="34">
        <v>0.2</v>
      </c>
      <c r="C13" s="34">
        <v>97</v>
      </c>
      <c r="D13" s="34">
        <v>2.9</v>
      </c>
      <c r="E13" s="34">
        <v>2719296</v>
      </c>
      <c r="F13" s="40">
        <f t="shared" si="4"/>
        <v>271.92959999999999</v>
      </c>
      <c r="G13" s="41">
        <f t="shared" si="0"/>
        <v>0.54385919999999999</v>
      </c>
      <c r="H13" s="41">
        <f t="shared" si="1"/>
        <v>263.77171199999998</v>
      </c>
      <c r="I13" s="41">
        <f t="shared" si="2"/>
        <v>7.8859583999999998</v>
      </c>
      <c r="J13" s="42">
        <f t="shared" si="5"/>
        <v>272.20152959999996</v>
      </c>
      <c r="L13" s="43">
        <f t="shared" si="3"/>
        <v>2.7192959999999999</v>
      </c>
    </row>
    <row r="14" spans="1:12" x14ac:dyDescent="0.3">
      <c r="A14" s="39" t="s">
        <v>23</v>
      </c>
      <c r="B14" s="34">
        <v>0.6</v>
      </c>
      <c r="C14" s="34">
        <v>99.4</v>
      </c>
      <c r="D14" s="34">
        <v>0</v>
      </c>
      <c r="E14" s="34">
        <v>717160</v>
      </c>
      <c r="F14" s="40">
        <f t="shared" si="4"/>
        <v>71.715999999999994</v>
      </c>
      <c r="G14" s="41">
        <f t="shared" si="0"/>
        <v>0.43029599999999996</v>
      </c>
      <c r="H14" s="41">
        <f t="shared" si="1"/>
        <v>71.285703999999996</v>
      </c>
      <c r="I14" s="41">
        <f t="shared" si="2"/>
        <v>0</v>
      </c>
      <c r="J14" s="42">
        <f t="shared" si="5"/>
        <v>71.715999999999994</v>
      </c>
      <c r="L14" s="43">
        <f t="shared" si="3"/>
        <v>0.71715999999999991</v>
      </c>
    </row>
    <row r="15" spans="1:12" x14ac:dyDescent="0.3">
      <c r="A15" s="39" t="s">
        <v>24</v>
      </c>
      <c r="B15" s="34">
        <v>77.099999999999994</v>
      </c>
      <c r="C15" s="34">
        <v>22.9</v>
      </c>
      <c r="D15" s="34">
        <v>0</v>
      </c>
      <c r="E15" s="34">
        <v>1557744</v>
      </c>
      <c r="F15" s="40">
        <f t="shared" si="4"/>
        <v>155.77440000000001</v>
      </c>
      <c r="G15" s="41">
        <f t="shared" si="0"/>
        <v>120.10206239999999</v>
      </c>
      <c r="H15" s="41">
        <f t="shared" si="1"/>
        <v>35.672337599999999</v>
      </c>
      <c r="I15" s="41">
        <f t="shared" si="2"/>
        <v>0</v>
      </c>
      <c r="J15" s="42">
        <f t="shared" si="5"/>
        <v>155.77439999999999</v>
      </c>
      <c r="L15" s="43">
        <f t="shared" si="3"/>
        <v>1.5577440000000002</v>
      </c>
    </row>
    <row r="16" spans="1:12" x14ac:dyDescent="0.3">
      <c r="A16" s="39" t="s">
        <v>25</v>
      </c>
      <c r="B16" s="34">
        <v>92.2</v>
      </c>
      <c r="C16" s="34">
        <v>7.8</v>
      </c>
      <c r="D16" s="34">
        <v>0</v>
      </c>
      <c r="E16" s="34">
        <v>152180</v>
      </c>
      <c r="F16" s="40">
        <f t="shared" si="4"/>
        <v>15.218</v>
      </c>
      <c r="G16" s="41">
        <f t="shared" si="0"/>
        <v>14.030996</v>
      </c>
      <c r="H16" s="41">
        <f t="shared" si="1"/>
        <v>1.1870039999999999</v>
      </c>
      <c r="I16" s="41">
        <f t="shared" si="2"/>
        <v>0</v>
      </c>
      <c r="J16" s="42">
        <f t="shared" si="5"/>
        <v>15.218</v>
      </c>
      <c r="L16" s="43">
        <f t="shared" si="3"/>
        <v>0.15218000000000001</v>
      </c>
    </row>
    <row r="17" spans="1:12" x14ac:dyDescent="0.3">
      <c r="A17" s="39" t="s">
        <v>26</v>
      </c>
      <c r="B17" s="34">
        <v>2.2000000000000002</v>
      </c>
      <c r="C17" s="34">
        <v>97.8</v>
      </c>
      <c r="D17" s="34">
        <v>0</v>
      </c>
      <c r="E17" s="34">
        <v>3500888</v>
      </c>
      <c r="F17" s="40">
        <f t="shared" si="4"/>
        <v>350.08879999999999</v>
      </c>
      <c r="G17" s="41">
        <f t="shared" si="0"/>
        <v>7.7019536000000004</v>
      </c>
      <c r="H17" s="41">
        <f t="shared" si="1"/>
        <v>342.38684639999997</v>
      </c>
      <c r="I17" s="41">
        <f t="shared" si="2"/>
        <v>0</v>
      </c>
      <c r="J17" s="42">
        <f t="shared" si="5"/>
        <v>350.08879999999999</v>
      </c>
      <c r="L17" s="43">
        <f t="shared" si="3"/>
        <v>3.5008879999999998</v>
      </c>
    </row>
    <row r="18" spans="1:12" x14ac:dyDescent="0.3">
      <c r="A18" s="39" t="s">
        <v>27</v>
      </c>
      <c r="B18" s="34">
        <v>1.8</v>
      </c>
      <c r="C18" s="34">
        <v>98.2</v>
      </c>
      <c r="D18" s="34">
        <v>0</v>
      </c>
      <c r="E18" s="34">
        <v>1744528</v>
      </c>
      <c r="F18" s="40">
        <f t="shared" si="4"/>
        <v>174.4528</v>
      </c>
      <c r="G18" s="41">
        <f t="shared" si="0"/>
        <v>3.1401504</v>
      </c>
      <c r="H18" s="41">
        <f t="shared" si="1"/>
        <v>171.31264960000001</v>
      </c>
      <c r="I18" s="41">
        <f t="shared" si="2"/>
        <v>0</v>
      </c>
      <c r="J18" s="42">
        <f t="shared" si="5"/>
        <v>174.45280000000002</v>
      </c>
      <c r="L18" s="43">
        <f t="shared" si="3"/>
        <v>1.7445279999999999</v>
      </c>
    </row>
    <row r="19" spans="1:12" x14ac:dyDescent="0.3">
      <c r="A19" s="39" t="s">
        <v>28</v>
      </c>
      <c r="B19" s="34">
        <v>8</v>
      </c>
      <c r="C19" s="34">
        <v>92</v>
      </c>
      <c r="D19" s="34">
        <v>0</v>
      </c>
      <c r="E19" s="34">
        <v>1548096</v>
      </c>
      <c r="F19" s="40">
        <f t="shared" si="4"/>
        <v>154.80959999999999</v>
      </c>
      <c r="G19" s="41">
        <f t="shared" si="0"/>
        <v>12.384767999999999</v>
      </c>
      <c r="H19" s="41">
        <f t="shared" si="1"/>
        <v>142.42483199999998</v>
      </c>
      <c r="I19" s="41">
        <f t="shared" si="2"/>
        <v>0</v>
      </c>
      <c r="J19" s="42">
        <f t="shared" si="5"/>
        <v>154.80959999999999</v>
      </c>
      <c r="L19" s="43">
        <f t="shared" si="3"/>
        <v>1.5480959999999999</v>
      </c>
    </row>
    <row r="20" spans="1:12" x14ac:dyDescent="0.3">
      <c r="A20" s="39" t="s">
        <v>29</v>
      </c>
      <c r="B20" s="34">
        <v>49.4</v>
      </c>
      <c r="C20" s="34">
        <v>50.6</v>
      </c>
      <c r="D20" s="34">
        <v>0</v>
      </c>
      <c r="E20" s="34">
        <v>1414456</v>
      </c>
      <c r="F20" s="40">
        <f t="shared" si="4"/>
        <v>141.44560000000001</v>
      </c>
      <c r="G20" s="41">
        <f t="shared" si="0"/>
        <v>69.874126400000009</v>
      </c>
      <c r="H20" s="41">
        <f t="shared" si="1"/>
        <v>71.571473600000004</v>
      </c>
      <c r="I20" s="41">
        <f t="shared" si="2"/>
        <v>0</v>
      </c>
      <c r="J20" s="42">
        <f t="shared" si="5"/>
        <v>141.44560000000001</v>
      </c>
      <c r="L20" s="43">
        <f t="shared" si="3"/>
        <v>1.4144560000000002</v>
      </c>
    </row>
    <row r="21" spans="1:12" x14ac:dyDescent="0.3">
      <c r="A21" s="39" t="s">
        <v>30</v>
      </c>
      <c r="B21" s="34">
        <v>19.3</v>
      </c>
      <c r="C21" s="34">
        <v>80.7</v>
      </c>
      <c r="D21" s="34">
        <v>0</v>
      </c>
      <c r="E21" s="34">
        <v>4636988</v>
      </c>
      <c r="F21" s="40">
        <f t="shared" si="4"/>
        <v>463.69880000000001</v>
      </c>
      <c r="G21" s="41">
        <f t="shared" si="0"/>
        <v>89.493868400000011</v>
      </c>
      <c r="H21" s="41">
        <f t="shared" si="1"/>
        <v>374.20493160000001</v>
      </c>
      <c r="I21" s="41">
        <f t="shared" si="2"/>
        <v>0</v>
      </c>
      <c r="J21" s="42">
        <f t="shared" si="5"/>
        <v>463.69880000000001</v>
      </c>
      <c r="L21" s="43">
        <f t="shared" si="3"/>
        <v>4.6369879999999997</v>
      </c>
    </row>
    <row r="22" spans="1:12" x14ac:dyDescent="0.3">
      <c r="A22" s="39" t="s">
        <v>31</v>
      </c>
      <c r="B22" s="34">
        <v>18.600000000000001</v>
      </c>
      <c r="C22" s="34">
        <v>81.400000000000006</v>
      </c>
      <c r="D22" s="34">
        <v>0</v>
      </c>
      <c r="E22" s="34">
        <v>3489164</v>
      </c>
      <c r="F22" s="40">
        <f t="shared" si="4"/>
        <v>348.91640000000001</v>
      </c>
      <c r="G22" s="41">
        <f t="shared" si="0"/>
        <v>64.898450400000016</v>
      </c>
      <c r="H22" s="41">
        <f t="shared" si="1"/>
        <v>284.01794960000001</v>
      </c>
      <c r="I22" s="41">
        <f t="shared" si="2"/>
        <v>0</v>
      </c>
      <c r="J22" s="42">
        <f t="shared" si="5"/>
        <v>348.91640000000001</v>
      </c>
      <c r="L22" s="43">
        <f t="shared" si="3"/>
        <v>3.4891640000000002</v>
      </c>
    </row>
    <row r="23" spans="1:12" x14ac:dyDescent="0.3">
      <c r="A23" s="39" t="s">
        <v>32</v>
      </c>
      <c r="B23" s="34">
        <v>21.6</v>
      </c>
      <c r="C23" s="34">
        <v>78.3</v>
      </c>
      <c r="D23" s="34">
        <v>0.1</v>
      </c>
      <c r="E23" s="34">
        <v>3442688</v>
      </c>
      <c r="F23" s="40">
        <f t="shared" si="4"/>
        <v>344.2688</v>
      </c>
      <c r="G23" s="41">
        <f t="shared" si="0"/>
        <v>74.362060800000009</v>
      </c>
      <c r="H23" s="41">
        <f t="shared" si="1"/>
        <v>269.5624704</v>
      </c>
      <c r="I23" s="41">
        <f t="shared" si="2"/>
        <v>0.34426880000000004</v>
      </c>
      <c r="J23" s="42">
        <f t="shared" si="5"/>
        <v>344.2688</v>
      </c>
      <c r="L23" s="43">
        <f t="shared" si="3"/>
        <v>3.442688</v>
      </c>
    </row>
    <row r="24" spans="1:12" x14ac:dyDescent="0.3">
      <c r="A24" s="39" t="s">
        <v>33</v>
      </c>
      <c r="B24" s="34">
        <v>39.4</v>
      </c>
      <c r="C24" s="34">
        <v>60.5</v>
      </c>
      <c r="D24" s="34">
        <v>0.1</v>
      </c>
      <c r="E24" s="34">
        <v>2617984</v>
      </c>
      <c r="F24" s="40">
        <f t="shared" si="4"/>
        <v>261.79840000000002</v>
      </c>
      <c r="G24" s="41">
        <f t="shared" si="0"/>
        <v>103.14856960000002</v>
      </c>
      <c r="H24" s="41">
        <f t="shared" si="1"/>
        <v>158.38803200000001</v>
      </c>
      <c r="I24" s="41">
        <f t="shared" si="2"/>
        <v>0.26179840000000004</v>
      </c>
      <c r="J24" s="42">
        <f t="shared" si="5"/>
        <v>261.79840000000002</v>
      </c>
      <c r="L24" s="43">
        <f t="shared" si="3"/>
        <v>2.6179840000000003</v>
      </c>
    </row>
    <row r="25" spans="1:12" x14ac:dyDescent="0.3">
      <c r="A25" s="39" t="s">
        <v>34</v>
      </c>
      <c r="B25" s="34">
        <v>46.4</v>
      </c>
      <c r="C25" s="34">
        <v>53.6</v>
      </c>
      <c r="D25" s="34">
        <v>0</v>
      </c>
      <c r="E25" s="34">
        <v>7257988</v>
      </c>
      <c r="F25" s="40">
        <f t="shared" si="4"/>
        <v>725.79880000000003</v>
      </c>
      <c r="G25" s="41">
        <f t="shared" si="0"/>
        <v>336.77064319999999</v>
      </c>
      <c r="H25" s="41">
        <f t="shared" si="1"/>
        <v>389.02815679999998</v>
      </c>
      <c r="I25" s="41">
        <f t="shared" si="2"/>
        <v>0</v>
      </c>
      <c r="J25" s="42">
        <f t="shared" si="5"/>
        <v>725.79880000000003</v>
      </c>
      <c r="L25" s="43">
        <f t="shared" si="3"/>
        <v>7.2579880000000001</v>
      </c>
    </row>
    <row r="26" spans="1:12" x14ac:dyDescent="0.3">
      <c r="A26" s="39" t="s">
        <v>35</v>
      </c>
      <c r="B26" s="34">
        <v>84.5</v>
      </c>
      <c r="C26" s="34">
        <v>15.5</v>
      </c>
      <c r="D26" s="34">
        <v>0</v>
      </c>
      <c r="E26" s="34">
        <v>4387488</v>
      </c>
      <c r="F26" s="40">
        <f t="shared" si="4"/>
        <v>438.74880000000002</v>
      </c>
      <c r="G26" s="41">
        <f t="shared" si="0"/>
        <v>370.74273599999998</v>
      </c>
      <c r="H26" s="41">
        <f t="shared" si="1"/>
        <v>68.006064000000009</v>
      </c>
      <c r="I26" s="41">
        <f t="shared" si="2"/>
        <v>0</v>
      </c>
      <c r="J26" s="42">
        <f t="shared" si="5"/>
        <v>438.74879999999996</v>
      </c>
      <c r="L26" s="43">
        <f t="shared" si="3"/>
        <v>4.3874880000000003</v>
      </c>
    </row>
    <row r="27" spans="1:12" x14ac:dyDescent="0.3">
      <c r="A27" s="39" t="s">
        <v>19</v>
      </c>
      <c r="B27" s="34">
        <v>2.5</v>
      </c>
      <c r="C27" s="34">
        <v>97.5</v>
      </c>
      <c r="D27" s="34">
        <v>0</v>
      </c>
      <c r="E27" s="34">
        <v>180464</v>
      </c>
      <c r="F27" s="40">
        <f t="shared" si="4"/>
        <v>18.046399999999998</v>
      </c>
      <c r="G27" s="41">
        <f t="shared" si="0"/>
        <v>0.45116000000000001</v>
      </c>
      <c r="H27" s="41">
        <f t="shared" si="1"/>
        <v>17.59524</v>
      </c>
      <c r="I27" s="41">
        <f t="shared" si="2"/>
        <v>0</v>
      </c>
      <c r="J27" s="42">
        <f t="shared" si="5"/>
        <v>18.046400000000002</v>
      </c>
      <c r="L27" s="43">
        <f t="shared" si="3"/>
        <v>0.18046399999999999</v>
      </c>
    </row>
    <row r="28" spans="1:12" x14ac:dyDescent="0.3">
      <c r="A28" s="44" t="s">
        <v>36</v>
      </c>
      <c r="B28" s="42">
        <f>SUMPRODUCT(B3:B27,E3:E27)/SUM(E3:E27)</f>
        <v>24.167880745526549</v>
      </c>
      <c r="C28" s="42">
        <f>SUMPRODUCT(C3:C27,E3:E27)/SUM(E3:E27)</f>
        <v>75.337487058171206</v>
      </c>
      <c r="D28" s="42">
        <f>SUMPRODUCT(D3:D27,E3:E27)/SUM(E3:E27)</f>
        <v>0.49873294941955698</v>
      </c>
      <c r="E28" s="40">
        <f>SUM(E3:E27)</f>
        <v>66312112</v>
      </c>
      <c r="F28" s="40">
        <f>SUM(F3:F27)</f>
        <v>6631.2111999999997</v>
      </c>
      <c r="G28" s="40">
        <f t="shared" ref="G28:H28" si="6">SUM(G3:G27)</f>
        <v>1602.6232148000001</v>
      </c>
      <c r="H28" s="40">
        <f t="shared" si="6"/>
        <v>4995.7878796000005</v>
      </c>
      <c r="I28" s="40">
        <f>SUM(I3:I27)</f>
        <v>33.072035200000009</v>
      </c>
      <c r="J28" s="40">
        <f>SUM(J3:J27)</f>
        <v>6631.4831295999993</v>
      </c>
      <c r="L28" s="45">
        <f>SUM(L3:L27)</f>
        <v>66.312112000000013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AB60-3051-4F79-8EA2-B831583CA68F}">
  <dimension ref="A1:L28"/>
  <sheetViews>
    <sheetView topLeftCell="A15" workbookViewId="0">
      <selection activeCell="G32" sqref="G32"/>
    </sheetView>
  </sheetViews>
  <sheetFormatPr baseColWidth="10" defaultColWidth="8.88671875" defaultRowHeight="14.4" x14ac:dyDescent="0.3"/>
  <cols>
    <col min="1" max="1" width="20.21875" customWidth="1"/>
    <col min="2" max="2" width="5.109375" bestFit="1" customWidth="1"/>
    <col min="3" max="3" width="8.77734375" bestFit="1" customWidth="1"/>
    <col min="4" max="4" width="14.77734375" bestFit="1" customWidth="1"/>
    <col min="5" max="5" width="11.44140625" bestFit="1" customWidth="1"/>
    <col min="6" max="6" width="10" bestFit="1" customWidth="1"/>
    <col min="7" max="7" width="7" bestFit="1" customWidth="1"/>
    <col min="9" max="9" width="5.5546875" bestFit="1" customWidth="1"/>
    <col min="10" max="10" width="7" bestFit="1" customWidth="1"/>
    <col min="12" max="12" width="5" bestFit="1" customWidth="1"/>
  </cols>
  <sheetData>
    <row r="1" spans="1:12" x14ac:dyDescent="0.3">
      <c r="A1" s="51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2" ht="15.6" x14ac:dyDescent="0.3">
      <c r="A2" s="51"/>
      <c r="B2" s="52" t="s">
        <v>4</v>
      </c>
      <c r="C2" s="52" t="s">
        <v>5</v>
      </c>
      <c r="D2" s="52" t="s">
        <v>6</v>
      </c>
      <c r="E2" s="53" t="s">
        <v>53</v>
      </c>
      <c r="F2" s="53" t="s">
        <v>8</v>
      </c>
      <c r="G2" s="54" t="s">
        <v>4</v>
      </c>
      <c r="H2" s="54" t="s">
        <v>9</v>
      </c>
      <c r="I2" s="54" t="s">
        <v>10</v>
      </c>
      <c r="J2" s="54" t="s">
        <v>11</v>
      </c>
      <c r="L2" s="55" t="s">
        <v>51</v>
      </c>
    </row>
    <row r="3" spans="1:12" x14ac:dyDescent="0.3">
      <c r="A3" s="6" t="s">
        <v>12</v>
      </c>
      <c r="B3">
        <v>38.299999999999997</v>
      </c>
      <c r="C3">
        <v>57.7</v>
      </c>
      <c r="D3">
        <v>4</v>
      </c>
      <c r="E3">
        <v>2468656</v>
      </c>
      <c r="F3" s="24">
        <f>+E3/10000</f>
        <v>246.8656</v>
      </c>
      <c r="G3" s="25">
        <f t="shared" ref="G3:G27" si="0">+F3*B3/100</f>
        <v>94.5495248</v>
      </c>
      <c r="H3" s="25">
        <f t="shared" ref="H3:H27" si="1">+C3*F3/100</f>
        <v>142.44145120000002</v>
      </c>
      <c r="I3" s="25">
        <f t="shared" ref="I3:I27" si="2">+D3*F3/100</f>
        <v>9.8746240000000007</v>
      </c>
      <c r="J3" s="26">
        <f>SUM(G3:I3)</f>
        <v>246.86560000000003</v>
      </c>
      <c r="L3" s="27">
        <f t="shared" ref="L3:L27" si="3">+F3/100</f>
        <v>2.4686560000000002</v>
      </c>
    </row>
    <row r="4" spans="1:12" x14ac:dyDescent="0.3">
      <c r="A4" s="6" t="s">
        <v>13</v>
      </c>
      <c r="B4">
        <v>18.899999999999999</v>
      </c>
      <c r="C4">
        <v>81.099999999999994</v>
      </c>
      <c r="D4">
        <v>0</v>
      </c>
      <c r="E4">
        <v>4053772</v>
      </c>
      <c r="F4" s="24">
        <f t="shared" ref="F4:F27" si="4">+E4/10000</f>
        <v>405.37720000000002</v>
      </c>
      <c r="G4" s="25">
        <f t="shared" si="0"/>
        <v>76.616290800000002</v>
      </c>
      <c r="H4" s="25">
        <f t="shared" si="1"/>
        <v>328.76090920000001</v>
      </c>
      <c r="I4" s="25">
        <f t="shared" si="2"/>
        <v>0</v>
      </c>
      <c r="J4" s="26">
        <f t="shared" ref="J4:J27" si="5">SUM(G4:I4)</f>
        <v>405.37720000000002</v>
      </c>
      <c r="L4" s="27">
        <f t="shared" si="3"/>
        <v>4.0537720000000004</v>
      </c>
    </row>
    <row r="5" spans="1:12" x14ac:dyDescent="0.3">
      <c r="A5" s="6" t="s">
        <v>14</v>
      </c>
      <c r="B5">
        <v>85.4</v>
      </c>
      <c r="C5">
        <v>14.6</v>
      </c>
      <c r="D5">
        <v>0</v>
      </c>
      <c r="E5">
        <v>2228860</v>
      </c>
      <c r="F5" s="24">
        <f t="shared" si="4"/>
        <v>222.886</v>
      </c>
      <c r="G5" s="25">
        <f t="shared" si="0"/>
        <v>190.34464400000002</v>
      </c>
      <c r="H5" s="25">
        <f t="shared" si="1"/>
        <v>32.541356</v>
      </c>
      <c r="I5" s="25">
        <f t="shared" si="2"/>
        <v>0</v>
      </c>
      <c r="J5" s="26">
        <f t="shared" si="5"/>
        <v>222.88600000000002</v>
      </c>
      <c r="L5" s="27">
        <f t="shared" si="3"/>
        <v>2.2288600000000001</v>
      </c>
    </row>
    <row r="6" spans="1:12" x14ac:dyDescent="0.3">
      <c r="A6" s="6" t="s">
        <v>15</v>
      </c>
      <c r="B6">
        <v>8.3000000000000007</v>
      </c>
      <c r="C6">
        <v>91.7</v>
      </c>
      <c r="D6">
        <v>0</v>
      </c>
      <c r="E6">
        <v>897348</v>
      </c>
      <c r="F6" s="24">
        <f t="shared" si="4"/>
        <v>89.734800000000007</v>
      </c>
      <c r="G6" s="25">
        <f t="shared" si="0"/>
        <v>7.4479884000000016</v>
      </c>
      <c r="H6" s="25">
        <f t="shared" si="1"/>
        <v>82.286811600000007</v>
      </c>
      <c r="I6" s="25">
        <f t="shared" si="2"/>
        <v>0</v>
      </c>
      <c r="J6" s="26">
        <f t="shared" si="5"/>
        <v>89.734800000000007</v>
      </c>
      <c r="L6" s="27">
        <f t="shared" si="3"/>
        <v>0.89734800000000003</v>
      </c>
    </row>
    <row r="7" spans="1:12" x14ac:dyDescent="0.3">
      <c r="A7" s="6" t="s">
        <v>16</v>
      </c>
      <c r="B7">
        <v>19</v>
      </c>
      <c r="C7">
        <v>81</v>
      </c>
      <c r="D7">
        <v>0</v>
      </c>
      <c r="E7">
        <v>3389068</v>
      </c>
      <c r="F7" s="24">
        <f t="shared" si="4"/>
        <v>338.90679999999998</v>
      </c>
      <c r="G7" s="25">
        <f t="shared" si="0"/>
        <v>64.392291999999998</v>
      </c>
      <c r="H7" s="25">
        <f t="shared" si="1"/>
        <v>274.51450799999998</v>
      </c>
      <c r="I7" s="25">
        <f t="shared" si="2"/>
        <v>0</v>
      </c>
      <c r="J7" s="26">
        <f t="shared" si="5"/>
        <v>338.90679999999998</v>
      </c>
      <c r="L7" s="27">
        <f t="shared" si="3"/>
        <v>3.389068</v>
      </c>
    </row>
    <row r="8" spans="1:12" x14ac:dyDescent="0.3">
      <c r="A8" s="6" t="s">
        <v>17</v>
      </c>
      <c r="B8">
        <v>23.3</v>
      </c>
      <c r="C8">
        <v>76.7</v>
      </c>
      <c r="D8">
        <v>0</v>
      </c>
      <c r="E8">
        <v>4415312</v>
      </c>
      <c r="F8" s="24">
        <f t="shared" si="4"/>
        <v>441.53120000000001</v>
      </c>
      <c r="G8" s="25">
        <f t="shared" si="0"/>
        <v>102.8767696</v>
      </c>
      <c r="H8" s="25">
        <f t="shared" si="1"/>
        <v>338.65443040000008</v>
      </c>
      <c r="I8" s="25">
        <f t="shared" si="2"/>
        <v>0</v>
      </c>
      <c r="J8" s="26">
        <f t="shared" si="5"/>
        <v>441.53120000000007</v>
      </c>
      <c r="L8" s="27">
        <f t="shared" si="3"/>
        <v>4.4153120000000001</v>
      </c>
    </row>
    <row r="9" spans="1:12" x14ac:dyDescent="0.3">
      <c r="A9" s="6" t="s">
        <v>18</v>
      </c>
      <c r="B9">
        <v>22.8</v>
      </c>
      <c r="C9">
        <v>77.2</v>
      </c>
      <c r="D9">
        <v>0</v>
      </c>
      <c r="E9">
        <v>3222804</v>
      </c>
      <c r="F9" s="24">
        <f t="shared" si="4"/>
        <v>322.28039999999999</v>
      </c>
      <c r="G9" s="25">
        <f t="shared" si="0"/>
        <v>73.479931199999996</v>
      </c>
      <c r="H9" s="25">
        <f t="shared" si="1"/>
        <v>248.80046879999998</v>
      </c>
      <c r="I9" s="25">
        <f t="shared" si="2"/>
        <v>0</v>
      </c>
      <c r="J9" s="26">
        <f t="shared" si="5"/>
        <v>322.28039999999999</v>
      </c>
      <c r="L9" s="27">
        <f t="shared" si="3"/>
        <v>3.222804</v>
      </c>
    </row>
    <row r="10" spans="1:12" x14ac:dyDescent="0.3">
      <c r="A10" s="6" t="s">
        <v>19</v>
      </c>
      <c r="B10">
        <v>0.3</v>
      </c>
      <c r="C10">
        <v>98.8</v>
      </c>
      <c r="D10">
        <v>0.9</v>
      </c>
      <c r="E10">
        <v>180464</v>
      </c>
      <c r="F10" s="24">
        <f t="shared" si="4"/>
        <v>18.046399999999998</v>
      </c>
      <c r="G10" s="25">
        <f t="shared" si="0"/>
        <v>5.4139199999999991E-2</v>
      </c>
      <c r="H10" s="25">
        <f t="shared" si="1"/>
        <v>17.829843199999999</v>
      </c>
      <c r="I10" s="25">
        <f t="shared" si="2"/>
        <v>0.1624176</v>
      </c>
      <c r="J10" s="26">
        <f t="shared" si="5"/>
        <v>18.046400000000002</v>
      </c>
      <c r="L10" s="27">
        <f t="shared" si="3"/>
        <v>0.18046399999999999</v>
      </c>
    </row>
    <row r="11" spans="1:12" x14ac:dyDescent="0.3">
      <c r="A11" s="6" t="s">
        <v>20</v>
      </c>
      <c r="B11">
        <v>26.1</v>
      </c>
      <c r="C11">
        <v>73.900000000000006</v>
      </c>
      <c r="D11">
        <v>0</v>
      </c>
      <c r="E11">
        <v>2293168</v>
      </c>
      <c r="F11" s="24">
        <f t="shared" si="4"/>
        <v>229.3168</v>
      </c>
      <c r="G11" s="25">
        <f t="shared" si="0"/>
        <v>59.851684800000001</v>
      </c>
      <c r="H11" s="25">
        <f t="shared" si="1"/>
        <v>169.46511520000001</v>
      </c>
      <c r="I11" s="25">
        <f t="shared" si="2"/>
        <v>0</v>
      </c>
      <c r="J11" s="26">
        <f t="shared" si="5"/>
        <v>229.3168</v>
      </c>
      <c r="L11" s="27">
        <f t="shared" si="3"/>
        <v>2.2931680000000001</v>
      </c>
    </row>
    <row r="12" spans="1:12" x14ac:dyDescent="0.3">
      <c r="A12" s="6" t="s">
        <v>21</v>
      </c>
      <c r="B12">
        <v>3.8</v>
      </c>
      <c r="C12">
        <v>96.2</v>
      </c>
      <c r="D12">
        <v>0</v>
      </c>
      <c r="E12">
        <v>3795548</v>
      </c>
      <c r="F12" s="24">
        <f t="shared" si="4"/>
        <v>379.5548</v>
      </c>
      <c r="G12" s="25">
        <f t="shared" si="0"/>
        <v>14.423082399999998</v>
      </c>
      <c r="H12" s="25">
        <f t="shared" si="1"/>
        <v>365.13171760000006</v>
      </c>
      <c r="I12" s="25">
        <f t="shared" si="2"/>
        <v>0</v>
      </c>
      <c r="J12" s="26">
        <f t="shared" si="5"/>
        <v>379.55480000000006</v>
      </c>
      <c r="L12" s="27">
        <f t="shared" si="3"/>
        <v>3.7955480000000001</v>
      </c>
    </row>
    <row r="13" spans="1:12" x14ac:dyDescent="0.3">
      <c r="A13" s="6" t="s">
        <v>22</v>
      </c>
      <c r="B13">
        <v>0.1</v>
      </c>
      <c r="C13">
        <v>94.9</v>
      </c>
      <c r="D13">
        <v>5</v>
      </c>
      <c r="E13">
        <v>2719296</v>
      </c>
      <c r="F13" s="24">
        <f t="shared" si="4"/>
        <v>271.92959999999999</v>
      </c>
      <c r="G13" s="25">
        <f t="shared" si="0"/>
        <v>0.27192959999999999</v>
      </c>
      <c r="H13" s="25">
        <f t="shared" si="1"/>
        <v>258.06119039999999</v>
      </c>
      <c r="I13" s="25">
        <f t="shared" si="2"/>
        <v>13.59648</v>
      </c>
      <c r="J13" s="26">
        <f t="shared" si="5"/>
        <v>271.92959999999999</v>
      </c>
      <c r="L13" s="27">
        <f t="shared" si="3"/>
        <v>2.7192959999999999</v>
      </c>
    </row>
    <row r="14" spans="1:12" x14ac:dyDescent="0.3">
      <c r="A14" s="6" t="s">
        <v>23</v>
      </c>
      <c r="B14">
        <v>0.6</v>
      </c>
      <c r="C14">
        <v>99.4</v>
      </c>
      <c r="D14">
        <v>0</v>
      </c>
      <c r="E14">
        <v>717160</v>
      </c>
      <c r="F14" s="24">
        <f t="shared" si="4"/>
        <v>71.715999999999994</v>
      </c>
      <c r="G14" s="25">
        <f t="shared" si="0"/>
        <v>0.43029599999999996</v>
      </c>
      <c r="H14" s="25">
        <f t="shared" si="1"/>
        <v>71.285703999999996</v>
      </c>
      <c r="I14" s="25">
        <f t="shared" si="2"/>
        <v>0</v>
      </c>
      <c r="J14" s="26">
        <f t="shared" si="5"/>
        <v>71.715999999999994</v>
      </c>
      <c r="L14" s="27">
        <f t="shared" si="3"/>
        <v>0.71715999999999991</v>
      </c>
    </row>
    <row r="15" spans="1:12" x14ac:dyDescent="0.3">
      <c r="A15" s="6" t="s">
        <v>24</v>
      </c>
      <c r="B15">
        <v>92.1</v>
      </c>
      <c r="C15">
        <v>7.9</v>
      </c>
      <c r="D15">
        <v>0</v>
      </c>
      <c r="E15">
        <v>1557744</v>
      </c>
      <c r="F15" s="24">
        <f t="shared" si="4"/>
        <v>155.77440000000001</v>
      </c>
      <c r="G15" s="25">
        <f t="shared" si="0"/>
        <v>143.4682224</v>
      </c>
      <c r="H15" s="25">
        <f t="shared" si="1"/>
        <v>12.306177600000002</v>
      </c>
      <c r="I15" s="25">
        <f t="shared" si="2"/>
        <v>0</v>
      </c>
      <c r="J15" s="26">
        <f t="shared" si="5"/>
        <v>155.77440000000001</v>
      </c>
      <c r="L15" s="27">
        <f t="shared" si="3"/>
        <v>1.5577440000000002</v>
      </c>
    </row>
    <row r="16" spans="1:12" x14ac:dyDescent="0.3">
      <c r="A16" s="6" t="s">
        <v>25</v>
      </c>
      <c r="B16">
        <v>92.3</v>
      </c>
      <c r="C16">
        <v>7.7</v>
      </c>
      <c r="D16">
        <v>0</v>
      </c>
      <c r="E16">
        <v>152180</v>
      </c>
      <c r="F16" s="24">
        <f t="shared" si="4"/>
        <v>15.218</v>
      </c>
      <c r="G16" s="25">
        <f t="shared" si="0"/>
        <v>14.046213999999999</v>
      </c>
      <c r="H16" s="25">
        <f t="shared" si="1"/>
        <v>1.171786</v>
      </c>
      <c r="I16" s="25">
        <f t="shared" si="2"/>
        <v>0</v>
      </c>
      <c r="J16" s="26">
        <f t="shared" si="5"/>
        <v>15.218</v>
      </c>
      <c r="L16" s="27">
        <f t="shared" si="3"/>
        <v>0.15218000000000001</v>
      </c>
    </row>
    <row r="17" spans="1:12" x14ac:dyDescent="0.3">
      <c r="A17" s="6" t="s">
        <v>26</v>
      </c>
      <c r="B17">
        <v>3.3</v>
      </c>
      <c r="C17">
        <v>96.7</v>
      </c>
      <c r="D17">
        <v>0</v>
      </c>
      <c r="E17">
        <v>3500888</v>
      </c>
      <c r="F17" s="24">
        <f t="shared" si="4"/>
        <v>350.08879999999999</v>
      </c>
      <c r="G17" s="25">
        <f t="shared" si="0"/>
        <v>11.552930400000001</v>
      </c>
      <c r="H17" s="25">
        <f t="shared" si="1"/>
        <v>338.53586960000001</v>
      </c>
      <c r="I17" s="25">
        <f t="shared" si="2"/>
        <v>0</v>
      </c>
      <c r="J17" s="26">
        <f t="shared" si="5"/>
        <v>350.08879999999999</v>
      </c>
      <c r="L17" s="27">
        <f t="shared" si="3"/>
        <v>3.5008879999999998</v>
      </c>
    </row>
    <row r="18" spans="1:12" x14ac:dyDescent="0.3">
      <c r="A18" s="6" t="s">
        <v>27</v>
      </c>
      <c r="B18">
        <v>1.7</v>
      </c>
      <c r="C18">
        <v>98.3</v>
      </c>
      <c r="D18">
        <v>0</v>
      </c>
      <c r="E18">
        <v>1744528</v>
      </c>
      <c r="F18" s="24">
        <f t="shared" si="4"/>
        <v>174.4528</v>
      </c>
      <c r="G18" s="25">
        <f t="shared" si="0"/>
        <v>2.9656975999999999</v>
      </c>
      <c r="H18" s="25">
        <f t="shared" si="1"/>
        <v>171.4871024</v>
      </c>
      <c r="I18" s="25">
        <f t="shared" si="2"/>
        <v>0</v>
      </c>
      <c r="J18" s="26">
        <f t="shared" si="5"/>
        <v>174.4528</v>
      </c>
      <c r="L18" s="27">
        <f t="shared" si="3"/>
        <v>1.7445279999999999</v>
      </c>
    </row>
    <row r="19" spans="1:12" x14ac:dyDescent="0.3">
      <c r="A19" s="6" t="s">
        <v>28</v>
      </c>
      <c r="B19">
        <v>12.7</v>
      </c>
      <c r="C19">
        <v>87.3</v>
      </c>
      <c r="D19">
        <v>0</v>
      </c>
      <c r="E19">
        <v>1548096</v>
      </c>
      <c r="F19" s="24">
        <f t="shared" si="4"/>
        <v>154.80959999999999</v>
      </c>
      <c r="G19" s="25">
        <f t="shared" si="0"/>
        <v>19.660819199999999</v>
      </c>
      <c r="H19" s="25">
        <f t="shared" si="1"/>
        <v>135.1487808</v>
      </c>
      <c r="I19" s="25">
        <f t="shared" si="2"/>
        <v>0</v>
      </c>
      <c r="J19" s="26">
        <f t="shared" si="5"/>
        <v>154.80959999999999</v>
      </c>
      <c r="L19" s="27">
        <f t="shared" si="3"/>
        <v>1.5480959999999999</v>
      </c>
    </row>
    <row r="20" spans="1:12" x14ac:dyDescent="0.3">
      <c r="A20" s="6" t="s">
        <v>29</v>
      </c>
      <c r="B20">
        <v>65</v>
      </c>
      <c r="C20">
        <v>35</v>
      </c>
      <c r="D20">
        <v>0</v>
      </c>
      <c r="E20">
        <v>1414456</v>
      </c>
      <c r="F20" s="24">
        <f t="shared" si="4"/>
        <v>141.44560000000001</v>
      </c>
      <c r="G20" s="25">
        <f t="shared" si="0"/>
        <v>91.939639999999997</v>
      </c>
      <c r="H20" s="25">
        <f t="shared" si="1"/>
        <v>49.505960000000002</v>
      </c>
      <c r="I20" s="25">
        <f t="shared" si="2"/>
        <v>0</v>
      </c>
      <c r="J20" s="26">
        <f t="shared" si="5"/>
        <v>141.44560000000001</v>
      </c>
      <c r="L20" s="27">
        <f t="shared" si="3"/>
        <v>1.4144560000000002</v>
      </c>
    </row>
    <row r="21" spans="1:12" x14ac:dyDescent="0.3">
      <c r="A21" s="6" t="s">
        <v>30</v>
      </c>
      <c r="B21">
        <v>56.8</v>
      </c>
      <c r="C21">
        <v>43.2</v>
      </c>
      <c r="D21">
        <v>0</v>
      </c>
      <c r="E21">
        <v>4637256</v>
      </c>
      <c r="F21" s="24">
        <f t="shared" si="4"/>
        <v>463.72559999999999</v>
      </c>
      <c r="G21" s="25">
        <f t="shared" si="0"/>
        <v>263.39614080000001</v>
      </c>
      <c r="H21" s="25">
        <f t="shared" si="1"/>
        <v>200.32945920000003</v>
      </c>
      <c r="I21" s="25">
        <f t="shared" si="2"/>
        <v>0</v>
      </c>
      <c r="J21" s="26">
        <f t="shared" si="5"/>
        <v>463.72560000000004</v>
      </c>
      <c r="L21" s="27">
        <f t="shared" si="3"/>
        <v>4.6372559999999998</v>
      </c>
    </row>
    <row r="22" spans="1:12" x14ac:dyDescent="0.3">
      <c r="A22" s="6" t="s">
        <v>31</v>
      </c>
      <c r="B22">
        <v>43.1</v>
      </c>
      <c r="C22">
        <v>56.9</v>
      </c>
      <c r="D22">
        <v>0</v>
      </c>
      <c r="E22">
        <v>3489164</v>
      </c>
      <c r="F22" s="24">
        <f t="shared" si="4"/>
        <v>348.91640000000001</v>
      </c>
      <c r="G22" s="25">
        <f t="shared" si="0"/>
        <v>150.38296840000001</v>
      </c>
      <c r="H22" s="25">
        <f t="shared" si="1"/>
        <v>198.5334316</v>
      </c>
      <c r="I22" s="25">
        <f t="shared" si="2"/>
        <v>0</v>
      </c>
      <c r="J22" s="26">
        <f t="shared" si="5"/>
        <v>348.91640000000001</v>
      </c>
      <c r="L22" s="27">
        <f t="shared" si="3"/>
        <v>3.4891640000000002</v>
      </c>
    </row>
    <row r="23" spans="1:12" x14ac:dyDescent="0.3">
      <c r="A23" s="6" t="s">
        <v>32</v>
      </c>
      <c r="B23">
        <v>56.2</v>
      </c>
      <c r="C23">
        <v>43.7</v>
      </c>
      <c r="D23">
        <v>0.1</v>
      </c>
      <c r="E23">
        <v>3442688</v>
      </c>
      <c r="F23" s="24">
        <f t="shared" si="4"/>
        <v>344.2688</v>
      </c>
      <c r="G23" s="25">
        <f t="shared" si="0"/>
        <v>193.47906559999998</v>
      </c>
      <c r="H23" s="25">
        <f t="shared" si="1"/>
        <v>150.44546560000001</v>
      </c>
      <c r="I23" s="25">
        <f t="shared" si="2"/>
        <v>0.34426880000000004</v>
      </c>
      <c r="J23" s="26">
        <f t="shared" si="5"/>
        <v>344.2688</v>
      </c>
      <c r="L23" s="27">
        <f t="shared" si="3"/>
        <v>3.442688</v>
      </c>
    </row>
    <row r="24" spans="1:12" x14ac:dyDescent="0.3">
      <c r="A24" s="6" t="s">
        <v>33</v>
      </c>
      <c r="B24">
        <v>58.9</v>
      </c>
      <c r="C24">
        <v>41.1</v>
      </c>
      <c r="D24">
        <v>0</v>
      </c>
      <c r="E24">
        <v>2617984</v>
      </c>
      <c r="F24" s="24">
        <f t="shared" si="4"/>
        <v>261.79840000000002</v>
      </c>
      <c r="G24" s="25">
        <f t="shared" si="0"/>
        <v>154.19925760000001</v>
      </c>
      <c r="H24" s="25">
        <f t="shared" si="1"/>
        <v>107.59914240000002</v>
      </c>
      <c r="I24" s="25">
        <f t="shared" si="2"/>
        <v>0</v>
      </c>
      <c r="J24" s="26">
        <f t="shared" si="5"/>
        <v>261.79840000000002</v>
      </c>
      <c r="L24" s="27">
        <f t="shared" si="3"/>
        <v>2.6179840000000003</v>
      </c>
    </row>
    <row r="25" spans="1:12" x14ac:dyDescent="0.3">
      <c r="A25" s="6" t="s">
        <v>34</v>
      </c>
      <c r="B25">
        <v>49.1</v>
      </c>
      <c r="C25">
        <v>50.9</v>
      </c>
      <c r="D25">
        <v>0</v>
      </c>
      <c r="E25">
        <v>7259020</v>
      </c>
      <c r="F25" s="24">
        <f t="shared" si="4"/>
        <v>725.90200000000004</v>
      </c>
      <c r="G25" s="25">
        <f t="shared" si="0"/>
        <v>356.41788200000002</v>
      </c>
      <c r="H25" s="25">
        <f t="shared" si="1"/>
        <v>369.48411800000002</v>
      </c>
      <c r="I25" s="25">
        <f t="shared" si="2"/>
        <v>0</v>
      </c>
      <c r="J25" s="26">
        <f t="shared" si="5"/>
        <v>725.90200000000004</v>
      </c>
      <c r="L25" s="27">
        <f t="shared" si="3"/>
        <v>7.2590200000000005</v>
      </c>
    </row>
    <row r="26" spans="1:12" x14ac:dyDescent="0.3">
      <c r="A26" s="6" t="s">
        <v>35</v>
      </c>
      <c r="B26">
        <v>89</v>
      </c>
      <c r="C26">
        <v>9.1</v>
      </c>
      <c r="D26">
        <v>1.9</v>
      </c>
      <c r="E26">
        <v>4387488</v>
      </c>
      <c r="F26" s="24">
        <f t="shared" si="4"/>
        <v>438.74880000000002</v>
      </c>
      <c r="G26" s="25">
        <f t="shared" si="0"/>
        <v>390.48643199999998</v>
      </c>
      <c r="H26" s="25">
        <f t="shared" si="1"/>
        <v>39.926140799999999</v>
      </c>
      <c r="I26" s="25">
        <f t="shared" si="2"/>
        <v>8.3362271999999997</v>
      </c>
      <c r="J26" s="26">
        <f t="shared" si="5"/>
        <v>438.74879999999996</v>
      </c>
      <c r="L26" s="27">
        <f t="shared" si="3"/>
        <v>4.3874880000000003</v>
      </c>
    </row>
    <row r="27" spans="1:12" x14ac:dyDescent="0.3">
      <c r="A27" s="6" t="s">
        <v>19</v>
      </c>
      <c r="B27">
        <v>0.3</v>
      </c>
      <c r="C27">
        <v>98.8</v>
      </c>
      <c r="D27">
        <v>0.9</v>
      </c>
      <c r="E27">
        <v>180464</v>
      </c>
      <c r="F27" s="24">
        <f t="shared" si="4"/>
        <v>18.046399999999998</v>
      </c>
      <c r="G27" s="25">
        <f t="shared" si="0"/>
        <v>5.4139199999999991E-2</v>
      </c>
      <c r="H27" s="25">
        <f t="shared" si="1"/>
        <v>17.829843199999999</v>
      </c>
      <c r="I27" s="25">
        <f t="shared" si="2"/>
        <v>0.1624176</v>
      </c>
      <c r="J27" s="26">
        <f t="shared" si="5"/>
        <v>18.046400000000002</v>
      </c>
      <c r="L27" s="27">
        <f t="shared" si="3"/>
        <v>0.18046399999999999</v>
      </c>
    </row>
    <row r="28" spans="1:12" x14ac:dyDescent="0.3">
      <c r="A28" s="28" t="s">
        <v>36</v>
      </c>
      <c r="B28" s="26">
        <f>SUMPRODUCT(B3:B27,E3:E27)/SUM(E3:E27)</f>
        <v>37.349729222197162</v>
      </c>
      <c r="C28" s="26">
        <f>SUMPRODUCT(C3:C27,E3:E27)/SUM(E3:E27)</f>
        <v>62.160529197321353</v>
      </c>
      <c r="D28" s="26">
        <f>SUMPRODUCT(D3:D27,E3:E27)/SUM(E3:E27)</f>
        <v>0.48974158048148697</v>
      </c>
      <c r="E28" s="24">
        <f>SUM(E3:E27)</f>
        <v>66313412</v>
      </c>
      <c r="F28" s="24">
        <f>SUM(F3:F27)</f>
        <v>6631.3411999999998</v>
      </c>
      <c r="G28" s="24">
        <f t="shared" ref="G28:H28" si="6">SUM(G3:G27)</f>
        <v>2476.7879820000003</v>
      </c>
      <c r="H28" s="24">
        <f t="shared" si="6"/>
        <v>4122.0767827999989</v>
      </c>
      <c r="I28" s="24">
        <f>SUM(I3:I27)</f>
        <v>32.476435199999997</v>
      </c>
      <c r="J28" s="24">
        <f>SUM(J3:J27)</f>
        <v>6631.3411999999998</v>
      </c>
      <c r="L28" s="29">
        <f>SUM(L3:L27)</f>
        <v>66.313412000000014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D93CD-2009-45F3-ADDF-3C48B3A2208F}">
  <dimension ref="A1:J28"/>
  <sheetViews>
    <sheetView topLeftCell="A16" workbookViewId="0">
      <selection activeCell="J28" sqref="J28"/>
    </sheetView>
  </sheetViews>
  <sheetFormatPr baseColWidth="10" defaultColWidth="8.88671875" defaultRowHeight="13.8" x14ac:dyDescent="0.3"/>
  <cols>
    <col min="1" max="1" width="20.44140625" style="34" customWidth="1"/>
    <col min="2" max="4" width="8.88671875" style="34"/>
    <col min="5" max="5" width="12.109375" style="34" customWidth="1"/>
    <col min="6" max="16384" width="8.88671875" style="34"/>
  </cols>
  <sheetData>
    <row r="1" spans="1:10" x14ac:dyDescent="0.3">
      <c r="A1" s="30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0" x14ac:dyDescent="0.3">
      <c r="A2" s="30"/>
      <c r="B2" s="35" t="s">
        <v>4</v>
      </c>
      <c r="C2" s="35" t="s">
        <v>5</v>
      </c>
      <c r="D2" s="35" t="s">
        <v>6</v>
      </c>
      <c r="E2" s="36" t="s">
        <v>53</v>
      </c>
      <c r="F2" s="36" t="s">
        <v>8</v>
      </c>
      <c r="G2" s="37" t="s">
        <v>4</v>
      </c>
      <c r="H2" s="37" t="s">
        <v>9</v>
      </c>
      <c r="I2" s="37" t="s">
        <v>10</v>
      </c>
      <c r="J2" s="37" t="s">
        <v>11</v>
      </c>
    </row>
    <row r="3" spans="1:10" x14ac:dyDescent="0.3">
      <c r="A3" s="39" t="s">
        <v>12</v>
      </c>
      <c r="B3" s="34">
        <v>10</v>
      </c>
      <c r="C3" s="34">
        <v>87.9</v>
      </c>
      <c r="D3" s="34">
        <v>2</v>
      </c>
      <c r="E3" s="34">
        <v>2468656</v>
      </c>
      <c r="F3" s="40">
        <f>+E3/10000</f>
        <v>246.8656</v>
      </c>
      <c r="G3" s="41">
        <f t="shared" ref="G3:G27" si="0">+F3*B3/100</f>
        <v>24.68656</v>
      </c>
      <c r="H3" s="41">
        <f t="shared" ref="H3:H27" si="1">+C3*F3/100</f>
        <v>216.99486240000002</v>
      </c>
      <c r="I3" s="41">
        <f t="shared" ref="I3:I27" si="2">+D3*F3/100</f>
        <v>4.9373120000000004</v>
      </c>
      <c r="J3" s="42">
        <f>SUM(G3:I3)</f>
        <v>246.61873440000002</v>
      </c>
    </row>
    <row r="4" spans="1:10" x14ac:dyDescent="0.3">
      <c r="A4" s="39" t="s">
        <v>13</v>
      </c>
      <c r="B4" s="34">
        <v>1.7</v>
      </c>
      <c r="C4" s="34">
        <v>97.4</v>
      </c>
      <c r="D4" s="34">
        <v>0.9</v>
      </c>
      <c r="E4" s="34">
        <v>4053772</v>
      </c>
      <c r="F4" s="40">
        <f t="shared" ref="F4:F27" si="3">+E4/10000</f>
        <v>405.37720000000002</v>
      </c>
      <c r="G4" s="41">
        <f t="shared" si="0"/>
        <v>6.8914124000000001</v>
      </c>
      <c r="H4" s="41">
        <f t="shared" si="1"/>
        <v>394.83739280000003</v>
      </c>
      <c r="I4" s="41">
        <f t="shared" si="2"/>
        <v>3.6483948000000002</v>
      </c>
      <c r="J4" s="42">
        <f t="shared" ref="J4:J27" si="4">SUM(G4:I4)</f>
        <v>405.37720000000002</v>
      </c>
    </row>
    <row r="5" spans="1:10" x14ac:dyDescent="0.3">
      <c r="A5" s="39" t="s">
        <v>14</v>
      </c>
      <c r="B5" s="34">
        <v>6.6</v>
      </c>
      <c r="C5" s="34">
        <v>88.2</v>
      </c>
      <c r="D5" s="34">
        <v>5.2</v>
      </c>
      <c r="E5" s="34">
        <v>2228860</v>
      </c>
      <c r="F5" s="40">
        <f t="shared" si="3"/>
        <v>222.886</v>
      </c>
      <c r="G5" s="41">
        <f t="shared" si="0"/>
        <v>14.710475999999998</v>
      </c>
      <c r="H5" s="41">
        <f t="shared" si="1"/>
        <v>196.585452</v>
      </c>
      <c r="I5" s="41">
        <f t="shared" si="2"/>
        <v>11.590071999999999</v>
      </c>
      <c r="J5" s="42">
        <f t="shared" si="4"/>
        <v>222.886</v>
      </c>
    </row>
    <row r="6" spans="1:10" x14ac:dyDescent="0.3">
      <c r="A6" s="39" t="s">
        <v>15</v>
      </c>
      <c r="B6" s="34">
        <v>1.9</v>
      </c>
      <c r="C6" s="34">
        <v>98.1</v>
      </c>
      <c r="D6" s="34">
        <v>0</v>
      </c>
      <c r="E6" s="34">
        <v>897348</v>
      </c>
      <c r="F6" s="40">
        <f t="shared" si="3"/>
        <v>89.734800000000007</v>
      </c>
      <c r="G6" s="41">
        <f t="shared" si="0"/>
        <v>1.7049612000000003</v>
      </c>
      <c r="H6" s="41">
        <f t="shared" si="1"/>
        <v>88.029838799999993</v>
      </c>
      <c r="I6" s="41">
        <f t="shared" si="2"/>
        <v>0</v>
      </c>
      <c r="J6" s="42">
        <f t="shared" si="4"/>
        <v>89.734799999999993</v>
      </c>
    </row>
    <row r="7" spans="1:10" x14ac:dyDescent="0.3">
      <c r="A7" s="39" t="s">
        <v>16</v>
      </c>
      <c r="B7" s="34">
        <v>0.7</v>
      </c>
      <c r="C7" s="34">
        <v>99.3</v>
      </c>
      <c r="D7" s="34">
        <v>0</v>
      </c>
      <c r="E7" s="34">
        <v>3389068</v>
      </c>
      <c r="F7" s="40">
        <f t="shared" si="3"/>
        <v>338.90679999999998</v>
      </c>
      <c r="G7" s="41">
        <f t="shared" si="0"/>
        <v>2.3723475999999994</v>
      </c>
      <c r="H7" s="41">
        <f t="shared" si="1"/>
        <v>336.53445239999996</v>
      </c>
      <c r="I7" s="41">
        <f t="shared" si="2"/>
        <v>0</v>
      </c>
      <c r="J7" s="42">
        <f t="shared" si="4"/>
        <v>338.90679999999998</v>
      </c>
    </row>
    <row r="8" spans="1:10" x14ac:dyDescent="0.3">
      <c r="A8" s="39" t="s">
        <v>17</v>
      </c>
      <c r="B8" s="34">
        <v>1.4</v>
      </c>
      <c r="C8" s="34">
        <v>98.6</v>
      </c>
      <c r="D8" s="34">
        <v>0</v>
      </c>
      <c r="E8" s="34">
        <v>4415312</v>
      </c>
      <c r="F8" s="40">
        <f t="shared" si="3"/>
        <v>441.53120000000001</v>
      </c>
      <c r="G8" s="41">
        <f t="shared" si="0"/>
        <v>6.1814368000000002</v>
      </c>
      <c r="H8" s="41">
        <f t="shared" si="1"/>
        <v>435.34976320000004</v>
      </c>
      <c r="I8" s="41">
        <f t="shared" si="2"/>
        <v>0</v>
      </c>
      <c r="J8" s="42">
        <f t="shared" si="4"/>
        <v>441.53120000000001</v>
      </c>
    </row>
    <row r="9" spans="1:10" x14ac:dyDescent="0.3">
      <c r="A9" s="39" t="s">
        <v>18</v>
      </c>
      <c r="B9" s="34">
        <v>0</v>
      </c>
      <c r="C9" s="34">
        <v>100</v>
      </c>
      <c r="D9" s="34">
        <v>0</v>
      </c>
      <c r="E9" s="34">
        <v>3222804</v>
      </c>
      <c r="F9" s="40">
        <f t="shared" si="3"/>
        <v>322.28039999999999</v>
      </c>
      <c r="G9" s="41">
        <f t="shared" si="0"/>
        <v>0</v>
      </c>
      <c r="H9" s="41">
        <f t="shared" si="1"/>
        <v>322.28039999999999</v>
      </c>
      <c r="I9" s="41">
        <f t="shared" si="2"/>
        <v>0</v>
      </c>
      <c r="J9" s="42">
        <f t="shared" si="4"/>
        <v>322.28039999999999</v>
      </c>
    </row>
    <row r="10" spans="1:10" x14ac:dyDescent="0.3">
      <c r="A10" s="39" t="s">
        <v>19</v>
      </c>
      <c r="B10" s="34">
        <v>0</v>
      </c>
      <c r="C10" s="34">
        <v>100</v>
      </c>
      <c r="D10" s="34">
        <v>0</v>
      </c>
      <c r="E10" s="34">
        <v>180464</v>
      </c>
      <c r="F10" s="40">
        <f t="shared" si="3"/>
        <v>18.046399999999998</v>
      </c>
      <c r="G10" s="41">
        <f t="shared" si="0"/>
        <v>0</v>
      </c>
      <c r="H10" s="41">
        <f t="shared" si="1"/>
        <v>18.046399999999998</v>
      </c>
      <c r="I10" s="41">
        <f t="shared" si="2"/>
        <v>0</v>
      </c>
      <c r="J10" s="42">
        <f t="shared" si="4"/>
        <v>18.046399999999998</v>
      </c>
    </row>
    <row r="11" spans="1:10" x14ac:dyDescent="0.3">
      <c r="A11" s="39" t="s">
        <v>20</v>
      </c>
      <c r="B11" s="34">
        <v>0.2</v>
      </c>
      <c r="C11" s="34">
        <v>99.8</v>
      </c>
      <c r="D11" s="34">
        <v>0</v>
      </c>
      <c r="E11" s="34">
        <v>2293168</v>
      </c>
      <c r="F11" s="40">
        <f t="shared" si="3"/>
        <v>229.3168</v>
      </c>
      <c r="G11" s="41">
        <f t="shared" si="0"/>
        <v>0.45863359999999997</v>
      </c>
      <c r="H11" s="41">
        <f t="shared" si="1"/>
        <v>228.85816640000002</v>
      </c>
      <c r="I11" s="41">
        <f t="shared" si="2"/>
        <v>0</v>
      </c>
      <c r="J11" s="42">
        <f t="shared" si="4"/>
        <v>229.31680000000003</v>
      </c>
    </row>
    <row r="12" spans="1:10" x14ac:dyDescent="0.3">
      <c r="A12" s="39" t="s">
        <v>21</v>
      </c>
      <c r="B12" s="34">
        <v>0</v>
      </c>
      <c r="C12" s="34">
        <v>100</v>
      </c>
      <c r="D12" s="34">
        <v>0</v>
      </c>
      <c r="E12" s="34">
        <v>3795548</v>
      </c>
      <c r="F12" s="40">
        <f t="shared" si="3"/>
        <v>379.5548</v>
      </c>
      <c r="G12" s="41">
        <f t="shared" si="0"/>
        <v>0</v>
      </c>
      <c r="H12" s="41">
        <f t="shared" si="1"/>
        <v>379.55480000000006</v>
      </c>
      <c r="I12" s="41">
        <f t="shared" si="2"/>
        <v>0</v>
      </c>
      <c r="J12" s="42">
        <f t="shared" si="4"/>
        <v>379.55480000000006</v>
      </c>
    </row>
    <row r="13" spans="1:10" x14ac:dyDescent="0.3">
      <c r="A13" s="39" t="s">
        <v>22</v>
      </c>
      <c r="B13" s="34">
        <v>0</v>
      </c>
      <c r="C13" s="34">
        <v>98.6</v>
      </c>
      <c r="D13" s="34">
        <v>1.3</v>
      </c>
      <c r="E13" s="34">
        <v>2719296</v>
      </c>
      <c r="F13" s="40">
        <f t="shared" si="3"/>
        <v>271.92959999999999</v>
      </c>
      <c r="G13" s="41">
        <f t="shared" si="0"/>
        <v>0</v>
      </c>
      <c r="H13" s="41">
        <f t="shared" si="1"/>
        <v>268.12258559999998</v>
      </c>
      <c r="I13" s="41">
        <f t="shared" si="2"/>
        <v>3.5350848000000004</v>
      </c>
      <c r="J13" s="42">
        <f t="shared" si="4"/>
        <v>271.65767039999997</v>
      </c>
    </row>
    <row r="14" spans="1:10" x14ac:dyDescent="0.3">
      <c r="A14" s="39" t="s">
        <v>23</v>
      </c>
      <c r="B14" s="34">
        <v>0.1</v>
      </c>
      <c r="C14" s="34">
        <v>99.9</v>
      </c>
      <c r="D14" s="34">
        <v>0</v>
      </c>
      <c r="E14" s="34">
        <v>717160</v>
      </c>
      <c r="F14" s="40">
        <f t="shared" si="3"/>
        <v>71.715999999999994</v>
      </c>
      <c r="G14" s="41">
        <f t="shared" si="0"/>
        <v>7.1716000000000002E-2</v>
      </c>
      <c r="H14" s="41">
        <f t="shared" si="1"/>
        <v>71.644283999999999</v>
      </c>
      <c r="I14" s="41">
        <f t="shared" si="2"/>
        <v>0</v>
      </c>
      <c r="J14" s="42">
        <f t="shared" si="4"/>
        <v>71.715999999999994</v>
      </c>
    </row>
    <row r="15" spans="1:10" x14ac:dyDescent="0.3">
      <c r="A15" s="39" t="s">
        <v>24</v>
      </c>
      <c r="B15" s="34">
        <v>49.5</v>
      </c>
      <c r="C15" s="34">
        <v>50.5</v>
      </c>
      <c r="D15" s="34">
        <v>0</v>
      </c>
      <c r="E15" s="34">
        <v>1557744</v>
      </c>
      <c r="F15" s="40">
        <f t="shared" si="3"/>
        <v>155.77440000000001</v>
      </c>
      <c r="G15" s="41">
        <f t="shared" si="0"/>
        <v>77.108328000000014</v>
      </c>
      <c r="H15" s="41">
        <f t="shared" si="1"/>
        <v>78.666072</v>
      </c>
      <c r="I15" s="41">
        <f t="shared" si="2"/>
        <v>0</v>
      </c>
      <c r="J15" s="42">
        <f t="shared" si="4"/>
        <v>155.77440000000001</v>
      </c>
    </row>
    <row r="16" spans="1:10" x14ac:dyDescent="0.3">
      <c r="A16" s="39" t="s">
        <v>25</v>
      </c>
      <c r="B16" s="34">
        <v>40.1</v>
      </c>
      <c r="C16" s="34">
        <v>59.9</v>
      </c>
      <c r="D16" s="34">
        <v>0</v>
      </c>
      <c r="E16" s="34">
        <v>152180</v>
      </c>
      <c r="F16" s="40">
        <f t="shared" si="3"/>
        <v>15.218</v>
      </c>
      <c r="G16" s="41">
        <f t="shared" si="0"/>
        <v>6.1024180000000001</v>
      </c>
      <c r="H16" s="41">
        <f t="shared" si="1"/>
        <v>9.1155819999999999</v>
      </c>
      <c r="I16" s="41">
        <f t="shared" si="2"/>
        <v>0</v>
      </c>
      <c r="J16" s="42">
        <f t="shared" si="4"/>
        <v>15.218</v>
      </c>
    </row>
    <row r="17" spans="1:10" x14ac:dyDescent="0.3">
      <c r="A17" s="39" t="s">
        <v>26</v>
      </c>
      <c r="B17" s="34">
        <v>0.3</v>
      </c>
      <c r="C17" s="34">
        <v>99.7</v>
      </c>
      <c r="D17" s="34">
        <v>0</v>
      </c>
      <c r="E17" s="34">
        <v>3500888</v>
      </c>
      <c r="F17" s="40">
        <f t="shared" si="3"/>
        <v>350.08879999999999</v>
      </c>
      <c r="G17" s="41">
        <f t="shared" si="0"/>
        <v>1.0502663999999999</v>
      </c>
      <c r="H17" s="41">
        <f t="shared" si="1"/>
        <v>349.03853359999999</v>
      </c>
      <c r="I17" s="41">
        <f t="shared" si="2"/>
        <v>0</v>
      </c>
      <c r="J17" s="42">
        <f t="shared" si="4"/>
        <v>350.08879999999999</v>
      </c>
    </row>
    <row r="18" spans="1:10" x14ac:dyDescent="0.3">
      <c r="A18" s="39" t="s">
        <v>27</v>
      </c>
      <c r="B18" s="34">
        <v>0.1</v>
      </c>
      <c r="C18" s="34">
        <v>99.9</v>
      </c>
      <c r="D18" s="34">
        <v>0</v>
      </c>
      <c r="E18" s="34">
        <v>1744528</v>
      </c>
      <c r="F18" s="40">
        <f t="shared" si="3"/>
        <v>174.4528</v>
      </c>
      <c r="G18" s="41">
        <f t="shared" si="0"/>
        <v>0.17445279999999999</v>
      </c>
      <c r="H18" s="41">
        <f t="shared" si="1"/>
        <v>174.27834719999998</v>
      </c>
      <c r="I18" s="41">
        <f t="shared" si="2"/>
        <v>0</v>
      </c>
      <c r="J18" s="42">
        <f t="shared" si="4"/>
        <v>174.4528</v>
      </c>
    </row>
    <row r="19" spans="1:10" x14ac:dyDescent="0.3">
      <c r="A19" s="39" t="s">
        <v>28</v>
      </c>
      <c r="B19" s="34">
        <v>4.0999999999999996</v>
      </c>
      <c r="C19" s="34">
        <v>95.9</v>
      </c>
      <c r="D19" s="34">
        <v>0</v>
      </c>
      <c r="E19" s="34">
        <v>1548096</v>
      </c>
      <c r="F19" s="40">
        <f t="shared" si="3"/>
        <v>154.80959999999999</v>
      </c>
      <c r="G19" s="41">
        <f t="shared" si="0"/>
        <v>6.3471935999999998</v>
      </c>
      <c r="H19" s="41">
        <f t="shared" si="1"/>
        <v>148.46240639999999</v>
      </c>
      <c r="I19" s="41">
        <f t="shared" si="2"/>
        <v>0</v>
      </c>
      <c r="J19" s="42">
        <f t="shared" si="4"/>
        <v>154.80959999999999</v>
      </c>
    </row>
    <row r="20" spans="1:10" x14ac:dyDescent="0.3">
      <c r="A20" s="39" t="s">
        <v>29</v>
      </c>
      <c r="B20" s="34">
        <v>23.2</v>
      </c>
      <c r="C20" s="34">
        <v>76.8</v>
      </c>
      <c r="D20" s="34">
        <v>0</v>
      </c>
      <c r="E20" s="34">
        <v>1414456</v>
      </c>
      <c r="F20" s="40">
        <f t="shared" si="3"/>
        <v>141.44560000000001</v>
      </c>
      <c r="G20" s="41">
        <f t="shared" si="0"/>
        <v>32.815379200000002</v>
      </c>
      <c r="H20" s="41">
        <f t="shared" si="1"/>
        <v>108.6302208</v>
      </c>
      <c r="I20" s="41">
        <f t="shared" si="2"/>
        <v>0</v>
      </c>
      <c r="J20" s="42">
        <f t="shared" si="4"/>
        <v>141.44560000000001</v>
      </c>
    </row>
    <row r="21" spans="1:10" x14ac:dyDescent="0.3">
      <c r="A21" s="39" t="s">
        <v>30</v>
      </c>
      <c r="B21" s="34">
        <v>6.5</v>
      </c>
      <c r="C21" s="34">
        <v>93.5</v>
      </c>
      <c r="D21" s="34">
        <v>0</v>
      </c>
      <c r="E21" s="34">
        <v>4637256</v>
      </c>
      <c r="F21" s="40">
        <f t="shared" si="3"/>
        <v>463.72559999999999</v>
      </c>
      <c r="G21" s="41">
        <f t="shared" si="0"/>
        <v>30.142163999999998</v>
      </c>
      <c r="H21" s="41">
        <f t="shared" si="1"/>
        <v>433.58343600000001</v>
      </c>
      <c r="I21" s="41">
        <f t="shared" si="2"/>
        <v>0</v>
      </c>
      <c r="J21" s="42">
        <f t="shared" si="4"/>
        <v>463.72559999999999</v>
      </c>
    </row>
    <row r="22" spans="1:10" x14ac:dyDescent="0.3">
      <c r="A22" s="39" t="s">
        <v>31</v>
      </c>
      <c r="B22" s="34">
        <v>12.7</v>
      </c>
      <c r="C22" s="34">
        <v>87.3</v>
      </c>
      <c r="D22" s="34">
        <v>0</v>
      </c>
      <c r="E22" s="34">
        <v>3489164</v>
      </c>
      <c r="F22" s="40">
        <f t="shared" si="3"/>
        <v>348.91640000000001</v>
      </c>
      <c r="G22" s="41">
        <f t="shared" si="0"/>
        <v>44.312382799999995</v>
      </c>
      <c r="H22" s="41">
        <f t="shared" si="1"/>
        <v>304.60401720000004</v>
      </c>
      <c r="I22" s="41">
        <f t="shared" si="2"/>
        <v>0</v>
      </c>
      <c r="J22" s="42">
        <f t="shared" si="4"/>
        <v>348.91640000000007</v>
      </c>
    </row>
    <row r="23" spans="1:10" x14ac:dyDescent="0.3">
      <c r="A23" s="39" t="s">
        <v>32</v>
      </c>
      <c r="B23" s="34">
        <v>5.2</v>
      </c>
      <c r="C23" s="34">
        <v>94.1</v>
      </c>
      <c r="D23" s="34">
        <v>0.7</v>
      </c>
      <c r="E23" s="34">
        <v>3442688</v>
      </c>
      <c r="F23" s="40">
        <f t="shared" si="3"/>
        <v>344.2688</v>
      </c>
      <c r="G23" s="41">
        <f t="shared" si="0"/>
        <v>17.901977599999999</v>
      </c>
      <c r="H23" s="41">
        <f t="shared" si="1"/>
        <v>323.95694079999998</v>
      </c>
      <c r="I23" s="41">
        <f t="shared" si="2"/>
        <v>2.4098815999999998</v>
      </c>
      <c r="J23" s="42">
        <f t="shared" si="4"/>
        <v>344.2688</v>
      </c>
    </row>
    <row r="24" spans="1:10" x14ac:dyDescent="0.3">
      <c r="A24" s="39" t="s">
        <v>33</v>
      </c>
      <c r="B24" s="34">
        <v>13.9</v>
      </c>
      <c r="C24" s="34">
        <v>86.1</v>
      </c>
      <c r="D24" s="34">
        <v>0</v>
      </c>
      <c r="E24" s="34">
        <v>2617984</v>
      </c>
      <c r="F24" s="40">
        <f t="shared" si="3"/>
        <v>261.79840000000002</v>
      </c>
      <c r="G24" s="41">
        <f t="shared" si="0"/>
        <v>36.389977600000002</v>
      </c>
      <c r="H24" s="41">
        <f t="shared" si="1"/>
        <v>225.40842239999998</v>
      </c>
      <c r="I24" s="41">
        <f t="shared" si="2"/>
        <v>0</v>
      </c>
      <c r="J24" s="42">
        <f t="shared" si="4"/>
        <v>261.79839999999996</v>
      </c>
    </row>
    <row r="25" spans="1:10" x14ac:dyDescent="0.3">
      <c r="A25" s="39" t="s">
        <v>34</v>
      </c>
      <c r="B25" s="34">
        <v>23.9</v>
      </c>
      <c r="C25" s="34">
        <v>76.099999999999994</v>
      </c>
      <c r="D25" s="34">
        <v>0</v>
      </c>
      <c r="E25" s="34">
        <v>7259020</v>
      </c>
      <c r="F25" s="40">
        <f t="shared" si="3"/>
        <v>725.90200000000004</v>
      </c>
      <c r="G25" s="41">
        <f t="shared" si="0"/>
        <v>173.490578</v>
      </c>
      <c r="H25" s="41">
        <f t="shared" si="1"/>
        <v>552.41142200000002</v>
      </c>
      <c r="I25" s="41">
        <f t="shared" si="2"/>
        <v>0</v>
      </c>
      <c r="J25" s="42">
        <f t="shared" si="4"/>
        <v>725.90200000000004</v>
      </c>
    </row>
    <row r="26" spans="1:10" x14ac:dyDescent="0.3">
      <c r="A26" s="39" t="s">
        <v>35</v>
      </c>
      <c r="B26" s="34">
        <v>50.2</v>
      </c>
      <c r="C26" s="34">
        <v>49.8</v>
      </c>
      <c r="D26" s="34">
        <v>0</v>
      </c>
      <c r="E26" s="34">
        <v>4387488</v>
      </c>
      <c r="F26" s="40">
        <f t="shared" si="3"/>
        <v>438.74880000000002</v>
      </c>
      <c r="G26" s="41">
        <f t="shared" si="0"/>
        <v>220.25189760000001</v>
      </c>
      <c r="H26" s="41">
        <f t="shared" si="1"/>
        <v>218.49690240000001</v>
      </c>
      <c r="I26" s="41">
        <f t="shared" si="2"/>
        <v>0</v>
      </c>
      <c r="J26" s="42">
        <f t="shared" si="4"/>
        <v>438.74880000000002</v>
      </c>
    </row>
    <row r="27" spans="1:10" x14ac:dyDescent="0.3">
      <c r="A27" s="39" t="s">
        <v>19</v>
      </c>
      <c r="B27" s="34">
        <v>0</v>
      </c>
      <c r="C27" s="34">
        <v>100</v>
      </c>
      <c r="D27" s="34">
        <v>0</v>
      </c>
      <c r="E27" s="34">
        <v>180464</v>
      </c>
      <c r="F27" s="40">
        <f t="shared" si="3"/>
        <v>18.046399999999998</v>
      </c>
      <c r="G27" s="41">
        <f t="shared" si="0"/>
        <v>0</v>
      </c>
      <c r="H27" s="41">
        <f t="shared" si="1"/>
        <v>18.046399999999998</v>
      </c>
      <c r="I27" s="41">
        <f t="shared" si="2"/>
        <v>0</v>
      </c>
      <c r="J27" s="42">
        <f t="shared" si="4"/>
        <v>18.046399999999998</v>
      </c>
    </row>
    <row r="28" spans="1:10" x14ac:dyDescent="0.3">
      <c r="A28" s="44" t="s">
        <v>36</v>
      </c>
      <c r="B28" s="42">
        <f>SUMPRODUCT(B3:B27,E3:E27)/SUM(E3:E27)</f>
        <v>10.603655248503879</v>
      </c>
      <c r="C28" s="42">
        <f>SUMPRODUCT(C3:C27,E3:E27)/SUM(E3:E27)</f>
        <v>88.994622994214197</v>
      </c>
      <c r="D28" s="42">
        <f>SUMPRODUCT(D3:D27,E3:E27)/SUM(E3:E27)</f>
        <v>0.3938983745852197</v>
      </c>
      <c r="E28" s="40">
        <f>SUM(E3:E27)</f>
        <v>66313412</v>
      </c>
      <c r="F28" s="40">
        <f>SUM(F3:F27)</f>
        <v>6631.3411999999998</v>
      </c>
      <c r="G28" s="40">
        <f t="shared" ref="G28:H28" si="5">SUM(G3:G27)</f>
        <v>703.16455919999999</v>
      </c>
      <c r="H28" s="40">
        <f t="shared" si="5"/>
        <v>5901.5371004000008</v>
      </c>
      <c r="I28" s="40">
        <f>SUM(I3:I27)</f>
        <v>26.120745199999998</v>
      </c>
      <c r="J28" s="40">
        <f>SUM(J3:J27)</f>
        <v>6630.8224047999993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DEA1-601C-44AD-B847-09EF65BC9745}">
  <dimension ref="A1:J28"/>
  <sheetViews>
    <sheetView topLeftCell="A13" workbookViewId="0">
      <selection activeCell="J28" sqref="J28"/>
    </sheetView>
  </sheetViews>
  <sheetFormatPr baseColWidth="10" defaultColWidth="8.88671875" defaultRowHeight="13.8" x14ac:dyDescent="0.3"/>
  <cols>
    <col min="1" max="1" width="18.109375" style="34" customWidth="1"/>
    <col min="2" max="4" width="8.88671875" style="34"/>
    <col min="5" max="5" width="13.44140625" style="34" customWidth="1"/>
    <col min="6" max="16384" width="8.88671875" style="34"/>
  </cols>
  <sheetData>
    <row r="1" spans="1:10" x14ac:dyDescent="0.3">
      <c r="A1" s="46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0" x14ac:dyDescent="0.3">
      <c r="A2" s="46"/>
      <c r="B2" s="47" t="s">
        <v>4</v>
      </c>
      <c r="C2" s="47" t="s">
        <v>5</v>
      </c>
      <c r="D2" s="47" t="s">
        <v>6</v>
      </c>
      <c r="E2" s="48" t="s">
        <v>53</v>
      </c>
      <c r="F2" s="48" t="s">
        <v>8</v>
      </c>
      <c r="G2" s="49" t="s">
        <v>4</v>
      </c>
      <c r="H2" s="49" t="s">
        <v>9</v>
      </c>
      <c r="I2" s="49" t="s">
        <v>10</v>
      </c>
      <c r="J2" s="49" t="s">
        <v>11</v>
      </c>
    </row>
    <row r="3" spans="1:10" x14ac:dyDescent="0.3">
      <c r="A3" s="39" t="s">
        <v>12</v>
      </c>
      <c r="B3" s="39">
        <v>50.9</v>
      </c>
      <c r="C3" s="39">
        <v>42.3</v>
      </c>
      <c r="D3" s="39">
        <v>6.8</v>
      </c>
      <c r="E3" s="39">
        <v>2468656</v>
      </c>
      <c r="F3" s="40">
        <f>+E3/10000</f>
        <v>246.8656</v>
      </c>
      <c r="G3" s="41">
        <f t="shared" ref="G3:G27" si="0">+F3*B3/100</f>
        <v>125.6545904</v>
      </c>
      <c r="H3" s="41">
        <f t="shared" ref="H3:H27" si="1">+C3*F3/100</f>
        <v>104.42414879999998</v>
      </c>
      <c r="I3" s="41">
        <f t="shared" ref="I3:I27" si="2">+D3*F3/100</f>
        <v>16.786860799999999</v>
      </c>
      <c r="J3" s="42">
        <f>SUM(G3:I3)</f>
        <v>246.86559999999997</v>
      </c>
    </row>
    <row r="4" spans="1:10" x14ac:dyDescent="0.3">
      <c r="A4" s="39" t="s">
        <v>13</v>
      </c>
      <c r="B4" s="39">
        <v>26.8</v>
      </c>
      <c r="C4" s="39">
        <v>72.099999999999994</v>
      </c>
      <c r="D4" s="39">
        <v>1.1000000000000001</v>
      </c>
      <c r="E4" s="39">
        <v>4053772</v>
      </c>
      <c r="F4" s="40">
        <f t="shared" ref="F4:F27" si="3">+E4/10000</f>
        <v>405.37720000000002</v>
      </c>
      <c r="G4" s="41">
        <f t="shared" si="0"/>
        <v>108.64108960000002</v>
      </c>
      <c r="H4" s="41">
        <f t="shared" si="1"/>
        <v>292.27696120000002</v>
      </c>
      <c r="I4" s="41">
        <f t="shared" si="2"/>
        <v>4.4591492000000006</v>
      </c>
      <c r="J4" s="42">
        <f t="shared" ref="J4:J27" si="4">SUM(G4:I4)</f>
        <v>405.37720000000007</v>
      </c>
    </row>
    <row r="5" spans="1:10" x14ac:dyDescent="0.3">
      <c r="A5" s="39" t="s">
        <v>14</v>
      </c>
      <c r="B5" s="39">
        <v>23</v>
      </c>
      <c r="C5" s="39">
        <v>58.4</v>
      </c>
      <c r="D5" s="39">
        <v>18.7</v>
      </c>
      <c r="E5" s="39">
        <v>2228860</v>
      </c>
      <c r="F5" s="40">
        <f t="shared" si="3"/>
        <v>222.886</v>
      </c>
      <c r="G5" s="41">
        <f t="shared" si="0"/>
        <v>51.263779999999997</v>
      </c>
      <c r="H5" s="41">
        <f t="shared" si="1"/>
        <v>130.165424</v>
      </c>
      <c r="I5" s="41">
        <f t="shared" si="2"/>
        <v>41.679681999999993</v>
      </c>
      <c r="J5" s="42">
        <f t="shared" si="4"/>
        <v>223.10888599999998</v>
      </c>
    </row>
    <row r="6" spans="1:10" x14ac:dyDescent="0.3">
      <c r="A6" s="39" t="s">
        <v>15</v>
      </c>
      <c r="B6" s="39">
        <v>27.7</v>
      </c>
      <c r="C6" s="39">
        <v>72.3</v>
      </c>
      <c r="D6" s="39">
        <v>0</v>
      </c>
      <c r="E6" s="39">
        <v>897348</v>
      </c>
      <c r="F6" s="40">
        <f t="shared" si="3"/>
        <v>89.734800000000007</v>
      </c>
      <c r="G6" s="41">
        <f t="shared" si="0"/>
        <v>24.856539600000001</v>
      </c>
      <c r="H6" s="41">
        <f t="shared" si="1"/>
        <v>64.878260400000002</v>
      </c>
      <c r="I6" s="41">
        <f t="shared" si="2"/>
        <v>0</v>
      </c>
      <c r="J6" s="42">
        <f t="shared" si="4"/>
        <v>89.734800000000007</v>
      </c>
    </row>
    <row r="7" spans="1:10" x14ac:dyDescent="0.3">
      <c r="A7" s="39" t="s">
        <v>16</v>
      </c>
      <c r="B7" s="39">
        <v>62.6</v>
      </c>
      <c r="C7" s="39">
        <v>37.4</v>
      </c>
      <c r="D7" s="39">
        <v>0</v>
      </c>
      <c r="E7" s="39">
        <v>3389068</v>
      </c>
      <c r="F7" s="40">
        <f t="shared" si="3"/>
        <v>338.90679999999998</v>
      </c>
      <c r="G7" s="41">
        <f t="shared" si="0"/>
        <v>212.1556568</v>
      </c>
      <c r="H7" s="41">
        <f t="shared" si="1"/>
        <v>126.75114319999999</v>
      </c>
      <c r="I7" s="41">
        <f t="shared" si="2"/>
        <v>0</v>
      </c>
      <c r="J7" s="42">
        <f t="shared" si="4"/>
        <v>338.90679999999998</v>
      </c>
    </row>
    <row r="8" spans="1:10" x14ac:dyDescent="0.3">
      <c r="A8" s="39" t="s">
        <v>17</v>
      </c>
      <c r="B8" s="39">
        <v>65.8</v>
      </c>
      <c r="C8" s="39">
        <v>34.200000000000003</v>
      </c>
      <c r="D8" s="39">
        <v>0</v>
      </c>
      <c r="E8" s="39">
        <v>4415312</v>
      </c>
      <c r="F8" s="40">
        <f t="shared" si="3"/>
        <v>441.53120000000001</v>
      </c>
      <c r="G8" s="41">
        <f t="shared" si="0"/>
        <v>290.52752959999998</v>
      </c>
      <c r="H8" s="41">
        <f t="shared" si="1"/>
        <v>151.0036704</v>
      </c>
      <c r="I8" s="41">
        <f t="shared" si="2"/>
        <v>0</v>
      </c>
      <c r="J8" s="42">
        <f t="shared" si="4"/>
        <v>441.53120000000001</v>
      </c>
    </row>
    <row r="9" spans="1:10" x14ac:dyDescent="0.3">
      <c r="A9" s="39" t="s">
        <v>18</v>
      </c>
      <c r="B9" s="39">
        <v>79.400000000000006</v>
      </c>
      <c r="C9" s="39">
        <v>20.6</v>
      </c>
      <c r="D9" s="39">
        <v>0</v>
      </c>
      <c r="E9" s="39">
        <v>3222804</v>
      </c>
      <c r="F9" s="40">
        <f t="shared" si="3"/>
        <v>322.28039999999999</v>
      </c>
      <c r="G9" s="41">
        <f t="shared" si="0"/>
        <v>255.89063760000002</v>
      </c>
      <c r="H9" s="41">
        <f t="shared" si="1"/>
        <v>66.389762399999995</v>
      </c>
      <c r="I9" s="41">
        <f t="shared" si="2"/>
        <v>0</v>
      </c>
      <c r="J9" s="42">
        <f t="shared" si="4"/>
        <v>322.28039999999999</v>
      </c>
    </row>
    <row r="10" spans="1:10" x14ac:dyDescent="0.3">
      <c r="A10" s="39" t="s">
        <v>19</v>
      </c>
      <c r="B10" s="39">
        <v>1.1000000000000001</v>
      </c>
      <c r="C10" s="39">
        <v>98.9</v>
      </c>
      <c r="D10" s="39">
        <v>0</v>
      </c>
      <c r="E10" s="39">
        <v>180464</v>
      </c>
      <c r="F10" s="40">
        <f t="shared" si="3"/>
        <v>18.046399999999998</v>
      </c>
      <c r="G10" s="41">
        <f t="shared" si="0"/>
        <v>0.1985104</v>
      </c>
      <c r="H10" s="41">
        <f t="shared" si="1"/>
        <v>17.847889599999998</v>
      </c>
      <c r="I10" s="41">
        <f t="shared" si="2"/>
        <v>0</v>
      </c>
      <c r="J10" s="42">
        <f t="shared" si="4"/>
        <v>18.046399999999998</v>
      </c>
    </row>
    <row r="11" spans="1:10" x14ac:dyDescent="0.3">
      <c r="A11" s="39" t="s">
        <v>20</v>
      </c>
      <c r="B11" s="39">
        <v>73.8</v>
      </c>
      <c r="C11" s="39">
        <v>26.2</v>
      </c>
      <c r="D11" s="39">
        <v>0</v>
      </c>
      <c r="E11" s="39">
        <v>2293168</v>
      </c>
      <c r="F11" s="40">
        <f t="shared" si="3"/>
        <v>229.3168</v>
      </c>
      <c r="G11" s="41">
        <f t="shared" si="0"/>
        <v>169.23579839999999</v>
      </c>
      <c r="H11" s="41">
        <f t="shared" si="1"/>
        <v>60.0810016</v>
      </c>
      <c r="I11" s="41">
        <f t="shared" si="2"/>
        <v>0</v>
      </c>
      <c r="J11" s="42">
        <f t="shared" si="4"/>
        <v>229.3168</v>
      </c>
    </row>
    <row r="12" spans="1:10" x14ac:dyDescent="0.3">
      <c r="A12" s="39" t="s">
        <v>21</v>
      </c>
      <c r="B12" s="39">
        <v>19.2</v>
      </c>
      <c r="C12" s="39">
        <v>80.8</v>
      </c>
      <c r="D12" s="39">
        <v>0</v>
      </c>
      <c r="E12" s="39">
        <v>3795548</v>
      </c>
      <c r="F12" s="40">
        <f t="shared" si="3"/>
        <v>379.5548</v>
      </c>
      <c r="G12" s="41">
        <f t="shared" si="0"/>
        <v>72.874521599999994</v>
      </c>
      <c r="H12" s="41">
        <f t="shared" si="1"/>
        <v>306.68027839999996</v>
      </c>
      <c r="I12" s="41">
        <f t="shared" si="2"/>
        <v>0</v>
      </c>
      <c r="J12" s="42">
        <f t="shared" si="4"/>
        <v>379.55479999999994</v>
      </c>
    </row>
    <row r="13" spans="1:10" x14ac:dyDescent="0.3">
      <c r="A13" s="39" t="s">
        <v>22</v>
      </c>
      <c r="B13" s="39">
        <v>1.2</v>
      </c>
      <c r="C13" s="39">
        <v>98.8</v>
      </c>
      <c r="D13" s="39">
        <v>0</v>
      </c>
      <c r="E13" s="39">
        <v>2719296</v>
      </c>
      <c r="F13" s="40">
        <f t="shared" si="3"/>
        <v>271.92959999999999</v>
      </c>
      <c r="G13" s="41">
        <f t="shared" si="0"/>
        <v>3.2631551999999999</v>
      </c>
      <c r="H13" s="41">
        <f t="shared" si="1"/>
        <v>268.66644479999997</v>
      </c>
      <c r="I13" s="41">
        <f t="shared" si="2"/>
        <v>0</v>
      </c>
      <c r="J13" s="42">
        <f t="shared" si="4"/>
        <v>271.92959999999994</v>
      </c>
    </row>
    <row r="14" spans="1:10" x14ac:dyDescent="0.3">
      <c r="A14" s="39" t="s">
        <v>23</v>
      </c>
      <c r="B14" s="39">
        <v>1.6</v>
      </c>
      <c r="C14" s="39">
        <v>98.4</v>
      </c>
      <c r="D14" s="39">
        <v>0</v>
      </c>
      <c r="E14" s="39">
        <v>717160</v>
      </c>
      <c r="F14" s="40">
        <f t="shared" si="3"/>
        <v>71.715999999999994</v>
      </c>
      <c r="G14" s="41">
        <f t="shared" si="0"/>
        <v>1.147456</v>
      </c>
      <c r="H14" s="41">
        <f t="shared" si="1"/>
        <v>70.568544000000003</v>
      </c>
      <c r="I14" s="41">
        <f t="shared" si="2"/>
        <v>0</v>
      </c>
      <c r="J14" s="42">
        <f t="shared" si="4"/>
        <v>71.716000000000008</v>
      </c>
    </row>
    <row r="15" spans="1:10" x14ac:dyDescent="0.3">
      <c r="A15" s="39" t="s">
        <v>24</v>
      </c>
      <c r="B15" s="39">
        <v>92.9</v>
      </c>
      <c r="C15" s="39">
        <v>7</v>
      </c>
      <c r="D15" s="39">
        <v>0</v>
      </c>
      <c r="E15" s="39">
        <v>1557744</v>
      </c>
      <c r="F15" s="40">
        <f t="shared" si="3"/>
        <v>155.77440000000001</v>
      </c>
      <c r="G15" s="41">
        <f t="shared" si="0"/>
        <v>144.71441760000002</v>
      </c>
      <c r="H15" s="41">
        <f t="shared" si="1"/>
        <v>10.904208000000001</v>
      </c>
      <c r="I15" s="41">
        <f t="shared" si="2"/>
        <v>0</v>
      </c>
      <c r="J15" s="42">
        <f t="shared" si="4"/>
        <v>155.61862560000003</v>
      </c>
    </row>
    <row r="16" spans="1:10" x14ac:dyDescent="0.3">
      <c r="A16" s="39" t="s">
        <v>25</v>
      </c>
      <c r="B16" s="39">
        <v>96.1</v>
      </c>
      <c r="C16" s="39">
        <v>2.5</v>
      </c>
      <c r="D16" s="39">
        <v>1.4</v>
      </c>
      <c r="E16" s="39">
        <v>152180</v>
      </c>
      <c r="F16" s="40">
        <f t="shared" si="3"/>
        <v>15.218</v>
      </c>
      <c r="G16" s="41">
        <f t="shared" si="0"/>
        <v>14.624497999999999</v>
      </c>
      <c r="H16" s="41">
        <f t="shared" si="1"/>
        <v>0.38045000000000001</v>
      </c>
      <c r="I16" s="41">
        <f t="shared" si="2"/>
        <v>0.21305199999999999</v>
      </c>
      <c r="J16" s="42">
        <f t="shared" si="4"/>
        <v>15.217999999999998</v>
      </c>
    </row>
    <row r="17" spans="1:10" x14ac:dyDescent="0.3">
      <c r="A17" s="39" t="s">
        <v>26</v>
      </c>
      <c r="B17" s="39">
        <v>21.2</v>
      </c>
      <c r="C17" s="39">
        <v>78.7</v>
      </c>
      <c r="D17" s="39">
        <v>0</v>
      </c>
      <c r="E17" s="39">
        <v>3500888</v>
      </c>
      <c r="F17" s="40">
        <f t="shared" si="3"/>
        <v>350.08879999999999</v>
      </c>
      <c r="G17" s="41">
        <f t="shared" si="0"/>
        <v>74.218825600000002</v>
      </c>
      <c r="H17" s="41">
        <f t="shared" si="1"/>
        <v>275.51988560000001</v>
      </c>
      <c r="I17" s="41">
        <f t="shared" si="2"/>
        <v>0</v>
      </c>
      <c r="J17" s="42">
        <f t="shared" si="4"/>
        <v>349.73871120000001</v>
      </c>
    </row>
    <row r="18" spans="1:10" x14ac:dyDescent="0.3">
      <c r="A18" s="39" t="s">
        <v>27</v>
      </c>
      <c r="B18" s="39">
        <v>24.7</v>
      </c>
      <c r="C18" s="39">
        <v>75.3</v>
      </c>
      <c r="D18" s="39">
        <v>0</v>
      </c>
      <c r="E18" s="39">
        <v>1744528</v>
      </c>
      <c r="F18" s="40">
        <f t="shared" si="3"/>
        <v>174.4528</v>
      </c>
      <c r="G18" s="41">
        <f t="shared" si="0"/>
        <v>43.0898416</v>
      </c>
      <c r="H18" s="41">
        <f t="shared" si="1"/>
        <v>131.3629584</v>
      </c>
      <c r="I18" s="41">
        <f t="shared" si="2"/>
        <v>0</v>
      </c>
      <c r="J18" s="42">
        <f t="shared" si="4"/>
        <v>174.4528</v>
      </c>
    </row>
    <row r="19" spans="1:10" x14ac:dyDescent="0.3">
      <c r="A19" s="39" t="s">
        <v>28</v>
      </c>
      <c r="B19" s="39">
        <v>21.8</v>
      </c>
      <c r="C19" s="39">
        <v>78.2</v>
      </c>
      <c r="D19" s="39">
        <v>0</v>
      </c>
      <c r="E19" s="39">
        <v>1548096</v>
      </c>
      <c r="F19" s="40">
        <f t="shared" si="3"/>
        <v>154.80959999999999</v>
      </c>
      <c r="G19" s="41">
        <f t="shared" si="0"/>
        <v>33.748492800000001</v>
      </c>
      <c r="H19" s="41">
        <f t="shared" si="1"/>
        <v>121.06110719999998</v>
      </c>
      <c r="I19" s="41">
        <f t="shared" si="2"/>
        <v>0</v>
      </c>
      <c r="J19" s="42">
        <f t="shared" si="4"/>
        <v>154.80959999999999</v>
      </c>
    </row>
    <row r="20" spans="1:10" x14ac:dyDescent="0.3">
      <c r="A20" s="39" t="s">
        <v>29</v>
      </c>
      <c r="B20" s="39">
        <v>77.400000000000006</v>
      </c>
      <c r="C20" s="39">
        <v>22.6</v>
      </c>
      <c r="D20" s="39">
        <v>0</v>
      </c>
      <c r="E20" s="39">
        <v>1414456</v>
      </c>
      <c r="F20" s="40">
        <f t="shared" si="3"/>
        <v>141.44560000000001</v>
      </c>
      <c r="G20" s="41">
        <f t="shared" si="0"/>
        <v>109.47889440000003</v>
      </c>
      <c r="H20" s="41">
        <f t="shared" si="1"/>
        <v>31.966705600000004</v>
      </c>
      <c r="I20" s="41">
        <f t="shared" si="2"/>
        <v>0</v>
      </c>
      <c r="J20" s="42">
        <f t="shared" si="4"/>
        <v>141.44560000000004</v>
      </c>
    </row>
    <row r="21" spans="1:10" x14ac:dyDescent="0.3">
      <c r="A21" s="39" t="s">
        <v>30</v>
      </c>
      <c r="B21" s="39">
        <v>81.7</v>
      </c>
      <c r="C21" s="39">
        <v>18.3</v>
      </c>
      <c r="D21" s="39">
        <v>0</v>
      </c>
      <c r="E21" s="39">
        <v>4637256</v>
      </c>
      <c r="F21" s="40">
        <f t="shared" si="3"/>
        <v>463.72559999999999</v>
      </c>
      <c r="G21" s="41">
        <f t="shared" si="0"/>
        <v>378.86381520000003</v>
      </c>
      <c r="H21" s="41">
        <f t="shared" si="1"/>
        <v>84.861784800000009</v>
      </c>
      <c r="I21" s="41">
        <f t="shared" si="2"/>
        <v>0</v>
      </c>
      <c r="J21" s="42">
        <f t="shared" si="4"/>
        <v>463.72560000000004</v>
      </c>
    </row>
    <row r="22" spans="1:10" x14ac:dyDescent="0.3">
      <c r="A22" s="39" t="s">
        <v>31</v>
      </c>
      <c r="B22" s="39">
        <v>81.099999999999994</v>
      </c>
      <c r="C22" s="39">
        <v>18.899999999999999</v>
      </c>
      <c r="D22" s="39">
        <v>0</v>
      </c>
      <c r="E22" s="39">
        <v>3489164</v>
      </c>
      <c r="F22" s="40">
        <f t="shared" si="3"/>
        <v>348.91640000000001</v>
      </c>
      <c r="G22" s="41">
        <f t="shared" si="0"/>
        <v>282.97120039999999</v>
      </c>
      <c r="H22" s="41">
        <f t="shared" si="1"/>
        <v>65.945199599999995</v>
      </c>
      <c r="I22" s="41">
        <f t="shared" si="2"/>
        <v>0</v>
      </c>
      <c r="J22" s="42">
        <f t="shared" si="4"/>
        <v>348.91639999999995</v>
      </c>
    </row>
    <row r="23" spans="1:10" x14ac:dyDescent="0.3">
      <c r="A23" s="39" t="s">
        <v>32</v>
      </c>
      <c r="B23" s="39">
        <v>83</v>
      </c>
      <c r="C23" s="39">
        <v>16.3</v>
      </c>
      <c r="D23" s="39">
        <v>0.7</v>
      </c>
      <c r="E23" s="39">
        <v>3442688</v>
      </c>
      <c r="F23" s="40">
        <f t="shared" si="3"/>
        <v>344.2688</v>
      </c>
      <c r="G23" s="41">
        <f t="shared" si="0"/>
        <v>285.74310399999996</v>
      </c>
      <c r="H23" s="41">
        <f t="shared" si="1"/>
        <v>56.115814399999998</v>
      </c>
      <c r="I23" s="41">
        <f t="shared" si="2"/>
        <v>2.4098815999999998</v>
      </c>
      <c r="J23" s="42">
        <f t="shared" si="4"/>
        <v>344.26879999999994</v>
      </c>
    </row>
    <row r="24" spans="1:10" x14ac:dyDescent="0.3">
      <c r="A24" s="39" t="s">
        <v>33</v>
      </c>
      <c r="B24" s="39">
        <v>70.2</v>
      </c>
      <c r="C24" s="39">
        <v>29.8</v>
      </c>
      <c r="D24" s="39">
        <v>0</v>
      </c>
      <c r="E24" s="39">
        <v>2617984</v>
      </c>
      <c r="F24" s="40">
        <f t="shared" si="3"/>
        <v>261.79840000000002</v>
      </c>
      <c r="G24" s="41">
        <f t="shared" si="0"/>
        <v>183.78247680000001</v>
      </c>
      <c r="H24" s="41">
        <f t="shared" si="1"/>
        <v>78.015923200000003</v>
      </c>
      <c r="I24" s="41">
        <f t="shared" si="2"/>
        <v>0</v>
      </c>
      <c r="J24" s="42">
        <f t="shared" si="4"/>
        <v>261.79840000000002</v>
      </c>
    </row>
    <row r="25" spans="1:10" x14ac:dyDescent="0.3">
      <c r="A25" s="39" t="s">
        <v>34</v>
      </c>
      <c r="B25" s="39">
        <v>55.9</v>
      </c>
      <c r="C25" s="39">
        <v>43.7</v>
      </c>
      <c r="D25" s="39">
        <v>0.4</v>
      </c>
      <c r="E25" s="39">
        <v>7259020</v>
      </c>
      <c r="F25" s="40">
        <f t="shared" si="3"/>
        <v>725.90200000000004</v>
      </c>
      <c r="G25" s="41">
        <f t="shared" si="0"/>
        <v>405.77921800000001</v>
      </c>
      <c r="H25" s="41">
        <f t="shared" si="1"/>
        <v>317.21917400000007</v>
      </c>
      <c r="I25" s="41">
        <f t="shared" si="2"/>
        <v>2.9036080000000002</v>
      </c>
      <c r="J25" s="42">
        <f t="shared" si="4"/>
        <v>725.90200000000004</v>
      </c>
    </row>
    <row r="26" spans="1:10" x14ac:dyDescent="0.3">
      <c r="A26" s="39" t="s">
        <v>35</v>
      </c>
      <c r="B26" s="39">
        <v>94.5</v>
      </c>
      <c r="C26" s="39">
        <v>5.5</v>
      </c>
      <c r="D26" s="39">
        <v>0</v>
      </c>
      <c r="E26" s="39">
        <v>4387488</v>
      </c>
      <c r="F26" s="40">
        <f t="shared" si="3"/>
        <v>438.74880000000002</v>
      </c>
      <c r="G26" s="41">
        <f t="shared" si="0"/>
        <v>414.617616</v>
      </c>
      <c r="H26" s="41">
        <f t="shared" si="1"/>
        <v>24.131184000000005</v>
      </c>
      <c r="I26" s="41">
        <f t="shared" si="2"/>
        <v>0</v>
      </c>
      <c r="J26" s="42">
        <f t="shared" si="4"/>
        <v>438.74880000000002</v>
      </c>
    </row>
    <row r="27" spans="1:10" x14ac:dyDescent="0.3">
      <c r="A27" s="39" t="s">
        <v>19</v>
      </c>
      <c r="B27" s="39">
        <v>1.1000000000000001</v>
      </c>
      <c r="C27" s="39">
        <v>98.9</v>
      </c>
      <c r="D27" s="39">
        <v>0</v>
      </c>
      <c r="E27" s="39">
        <v>180464</v>
      </c>
      <c r="F27" s="40">
        <f t="shared" si="3"/>
        <v>18.046399999999998</v>
      </c>
      <c r="G27" s="41">
        <f t="shared" si="0"/>
        <v>0.1985104</v>
      </c>
      <c r="H27" s="41">
        <f t="shared" si="1"/>
        <v>17.847889599999998</v>
      </c>
      <c r="I27" s="41">
        <f t="shared" si="2"/>
        <v>0</v>
      </c>
      <c r="J27" s="42">
        <f t="shared" si="4"/>
        <v>18.046399999999998</v>
      </c>
    </row>
    <row r="28" spans="1:10" x14ac:dyDescent="0.3">
      <c r="A28" s="44" t="s">
        <v>36</v>
      </c>
      <c r="B28" s="42">
        <f>SUMPRODUCT(B3:B27,E3:E27)/SUM(E3:E27)</f>
        <v>55.607758140992658</v>
      </c>
      <c r="C28" s="42">
        <f>SUMPRODUCT(C3:C27,E3:E27)/SUM(E3:E27)</f>
        <v>43.355721361464553</v>
      </c>
      <c r="D28" s="42">
        <f>SUMPRODUCT(D3:D27,E3:E27)/SUM(E3:E27)</f>
        <v>1.0322532280498551</v>
      </c>
      <c r="E28" s="40">
        <f>SUM(E3:E27)</f>
        <v>66313412</v>
      </c>
      <c r="F28" s="40">
        <f>SUM(F3:F27)</f>
        <v>6631.3411999999998</v>
      </c>
      <c r="G28" s="40">
        <f t="shared" ref="G28:H28" si="5">SUM(G3:G27)</f>
        <v>3687.540176</v>
      </c>
      <c r="H28" s="40">
        <f t="shared" si="5"/>
        <v>2875.0658131999994</v>
      </c>
      <c r="I28" s="40">
        <f>SUM(I3:I27)</f>
        <v>68.4522336</v>
      </c>
      <c r="J28" s="40">
        <f>SUM(J3:J27)</f>
        <v>6631.0582228000003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35491-7BC6-4036-B316-AD718A35CF81}">
  <dimension ref="A1:L28"/>
  <sheetViews>
    <sheetView topLeftCell="A19" workbookViewId="0">
      <selection activeCell="W16" sqref="W16"/>
    </sheetView>
  </sheetViews>
  <sheetFormatPr baseColWidth="10" defaultColWidth="8.88671875" defaultRowHeight="13.8" x14ac:dyDescent="0.3"/>
  <cols>
    <col min="1" max="4" width="8.88671875" style="34"/>
    <col min="5" max="5" width="13.33203125" style="34" customWidth="1"/>
    <col min="6" max="16384" width="8.88671875" style="34"/>
  </cols>
  <sheetData>
    <row r="1" spans="1:12" x14ac:dyDescent="0.3">
      <c r="A1" s="30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2" x14ac:dyDescent="0.3">
      <c r="A2" s="30"/>
      <c r="B2" s="35" t="s">
        <v>4</v>
      </c>
      <c r="C2" s="35" t="s">
        <v>5</v>
      </c>
      <c r="D2" s="35" t="s">
        <v>6</v>
      </c>
      <c r="E2" s="36" t="s">
        <v>53</v>
      </c>
      <c r="F2" s="36" t="s">
        <v>8</v>
      </c>
      <c r="G2" s="37" t="s">
        <v>4</v>
      </c>
      <c r="H2" s="37" t="s">
        <v>9</v>
      </c>
      <c r="I2" s="37" t="s">
        <v>10</v>
      </c>
      <c r="J2" s="37" t="s">
        <v>11</v>
      </c>
      <c r="L2" s="38" t="s">
        <v>51</v>
      </c>
    </row>
    <row r="3" spans="1:12" x14ac:dyDescent="0.3">
      <c r="A3" s="39" t="s">
        <v>12</v>
      </c>
      <c r="B3" s="34">
        <v>35.299999999999997</v>
      </c>
      <c r="C3" s="34">
        <v>64</v>
      </c>
      <c r="D3" s="34">
        <v>0.7</v>
      </c>
      <c r="E3" s="34">
        <v>2468656</v>
      </c>
      <c r="F3" s="40">
        <f>+E3/10000</f>
        <v>246.8656</v>
      </c>
      <c r="G3" s="41">
        <f t="shared" ref="G3:G27" si="0">+F3*B3/100</f>
        <v>87.143556799999985</v>
      </c>
      <c r="H3" s="41">
        <f t="shared" ref="H3:H27" si="1">+C3*F3/100</f>
        <v>157.99398400000001</v>
      </c>
      <c r="I3" s="41">
        <f t="shared" ref="I3:I27" si="2">+D3*F3/100</f>
        <v>1.7280591999999999</v>
      </c>
      <c r="J3" s="42">
        <f>SUM(G3:I3)</f>
        <v>246.8656</v>
      </c>
      <c r="L3" s="43">
        <f t="shared" ref="L3:L27" si="3">+F3/100</f>
        <v>2.4686560000000002</v>
      </c>
    </row>
    <row r="4" spans="1:12" x14ac:dyDescent="0.3">
      <c r="A4" s="39" t="s">
        <v>13</v>
      </c>
      <c r="B4" s="34">
        <v>17</v>
      </c>
      <c r="C4" s="34">
        <v>81.900000000000006</v>
      </c>
      <c r="D4" s="34">
        <v>1.1000000000000001</v>
      </c>
      <c r="E4" s="34">
        <v>4053772</v>
      </c>
      <c r="F4" s="40">
        <f t="shared" ref="F4:F27" si="4">+E4/10000</f>
        <v>405.37720000000002</v>
      </c>
      <c r="G4" s="41">
        <f t="shared" si="0"/>
        <v>68.914124000000001</v>
      </c>
      <c r="H4" s="41">
        <f t="shared" si="1"/>
        <v>332.00392680000004</v>
      </c>
      <c r="I4" s="41">
        <f t="shared" si="2"/>
        <v>4.4591492000000006</v>
      </c>
      <c r="J4" s="42">
        <f t="shared" ref="J4:J27" si="5">SUM(G4:I4)</f>
        <v>405.37720000000007</v>
      </c>
      <c r="L4" s="43">
        <f t="shared" si="3"/>
        <v>4.0537720000000004</v>
      </c>
    </row>
    <row r="5" spans="1:12" x14ac:dyDescent="0.3">
      <c r="A5" s="39" t="s">
        <v>14</v>
      </c>
      <c r="B5" s="34">
        <v>3.3</v>
      </c>
      <c r="C5" s="34">
        <v>81.900000000000006</v>
      </c>
      <c r="D5" s="34">
        <v>14.9</v>
      </c>
      <c r="E5" s="34">
        <v>2228860</v>
      </c>
      <c r="F5" s="40">
        <f t="shared" si="4"/>
        <v>222.886</v>
      </c>
      <c r="G5" s="41">
        <f t="shared" si="0"/>
        <v>7.3552379999999991</v>
      </c>
      <c r="H5" s="41">
        <f t="shared" si="1"/>
        <v>182.54363400000003</v>
      </c>
      <c r="I5" s="41">
        <f t="shared" si="2"/>
        <v>33.210014000000001</v>
      </c>
      <c r="J5" s="42">
        <f t="shared" si="5"/>
        <v>223.10888600000001</v>
      </c>
      <c r="L5" s="43">
        <f t="shared" si="3"/>
        <v>2.2288600000000001</v>
      </c>
    </row>
    <row r="6" spans="1:12" x14ac:dyDescent="0.3">
      <c r="A6" s="39" t="s">
        <v>15</v>
      </c>
      <c r="B6" s="34">
        <v>13.2</v>
      </c>
      <c r="C6" s="34">
        <v>86.8</v>
      </c>
      <c r="D6" s="34">
        <v>0</v>
      </c>
      <c r="E6" s="34">
        <v>897348</v>
      </c>
      <c r="F6" s="40">
        <f t="shared" si="4"/>
        <v>89.734800000000007</v>
      </c>
      <c r="G6" s="41">
        <f t="shared" si="0"/>
        <v>11.8449936</v>
      </c>
      <c r="H6" s="41">
        <f t="shared" si="1"/>
        <v>77.889806400000012</v>
      </c>
      <c r="I6" s="41">
        <f t="shared" si="2"/>
        <v>0</v>
      </c>
      <c r="J6" s="42">
        <f t="shared" si="5"/>
        <v>89.734800000000007</v>
      </c>
      <c r="L6" s="43">
        <f t="shared" si="3"/>
        <v>0.89734800000000003</v>
      </c>
    </row>
    <row r="7" spans="1:12" x14ac:dyDescent="0.3">
      <c r="A7" s="39" t="s">
        <v>16</v>
      </c>
      <c r="B7" s="34">
        <v>54.2</v>
      </c>
      <c r="C7" s="34">
        <v>45.8</v>
      </c>
      <c r="D7" s="34">
        <v>0</v>
      </c>
      <c r="E7" s="34">
        <v>3389068</v>
      </c>
      <c r="F7" s="40">
        <f t="shared" si="4"/>
        <v>338.90679999999998</v>
      </c>
      <c r="G7" s="41">
        <f t="shared" si="0"/>
        <v>183.6874856</v>
      </c>
      <c r="H7" s="41">
        <f t="shared" si="1"/>
        <v>155.21931439999997</v>
      </c>
      <c r="I7" s="41">
        <f t="shared" si="2"/>
        <v>0</v>
      </c>
      <c r="J7" s="42">
        <f t="shared" si="5"/>
        <v>338.90679999999998</v>
      </c>
      <c r="L7" s="43">
        <f t="shared" si="3"/>
        <v>3.389068</v>
      </c>
    </row>
    <row r="8" spans="1:12" x14ac:dyDescent="0.3">
      <c r="A8" s="39" t="s">
        <v>17</v>
      </c>
      <c r="B8" s="34">
        <v>38.200000000000003</v>
      </c>
      <c r="C8" s="34">
        <v>61.8</v>
      </c>
      <c r="D8" s="34">
        <v>0</v>
      </c>
      <c r="E8" s="34">
        <v>4415312</v>
      </c>
      <c r="F8" s="40">
        <f t="shared" si="4"/>
        <v>441.53120000000001</v>
      </c>
      <c r="G8" s="41">
        <f t="shared" si="0"/>
        <v>168.66491840000003</v>
      </c>
      <c r="H8" s="41">
        <f t="shared" si="1"/>
        <v>272.86628159999998</v>
      </c>
      <c r="I8" s="41">
        <f t="shared" si="2"/>
        <v>0</v>
      </c>
      <c r="J8" s="42">
        <f t="shared" si="5"/>
        <v>441.53120000000001</v>
      </c>
      <c r="L8" s="43">
        <f t="shared" si="3"/>
        <v>4.4153120000000001</v>
      </c>
    </row>
    <row r="9" spans="1:12" x14ac:dyDescent="0.3">
      <c r="A9" s="39" t="s">
        <v>18</v>
      </c>
      <c r="B9" s="34">
        <v>72.5</v>
      </c>
      <c r="C9" s="34">
        <v>27.5</v>
      </c>
      <c r="D9" s="34">
        <v>0</v>
      </c>
      <c r="E9" s="34">
        <v>3222804</v>
      </c>
      <c r="F9" s="40">
        <f t="shared" si="4"/>
        <v>322.28039999999999</v>
      </c>
      <c r="G9" s="41">
        <f t="shared" si="0"/>
        <v>233.65328999999997</v>
      </c>
      <c r="H9" s="41">
        <f t="shared" si="1"/>
        <v>88.627109999999988</v>
      </c>
      <c r="I9" s="41">
        <f t="shared" si="2"/>
        <v>0</v>
      </c>
      <c r="J9" s="42">
        <f t="shared" si="5"/>
        <v>322.28039999999999</v>
      </c>
      <c r="L9" s="43">
        <f t="shared" si="3"/>
        <v>3.222804</v>
      </c>
    </row>
    <row r="10" spans="1:12" x14ac:dyDescent="0.3">
      <c r="A10" s="39" t="s">
        <v>19</v>
      </c>
      <c r="B10" s="34">
        <v>0.4</v>
      </c>
      <c r="C10" s="34">
        <v>99.6</v>
      </c>
      <c r="D10" s="34">
        <v>0</v>
      </c>
      <c r="E10" s="34">
        <v>180464</v>
      </c>
      <c r="F10" s="40">
        <f t="shared" si="4"/>
        <v>18.046399999999998</v>
      </c>
      <c r="G10" s="41">
        <f t="shared" si="0"/>
        <v>7.2185600000000003E-2</v>
      </c>
      <c r="H10" s="41">
        <f t="shared" si="1"/>
        <v>17.974214399999997</v>
      </c>
      <c r="I10" s="41">
        <f t="shared" si="2"/>
        <v>0</v>
      </c>
      <c r="J10" s="42">
        <f t="shared" si="5"/>
        <v>18.046399999999998</v>
      </c>
      <c r="L10" s="43">
        <f t="shared" si="3"/>
        <v>0.18046399999999999</v>
      </c>
    </row>
    <row r="11" spans="1:12" x14ac:dyDescent="0.3">
      <c r="A11" s="39" t="s">
        <v>20</v>
      </c>
      <c r="B11" s="34">
        <v>50.7</v>
      </c>
      <c r="C11" s="34">
        <v>49.3</v>
      </c>
      <c r="D11" s="34">
        <v>0</v>
      </c>
      <c r="E11" s="34">
        <v>2293168</v>
      </c>
      <c r="F11" s="40">
        <f t="shared" si="4"/>
        <v>229.3168</v>
      </c>
      <c r="G11" s="41">
        <f t="shared" si="0"/>
        <v>116.2636176</v>
      </c>
      <c r="H11" s="41">
        <f t="shared" si="1"/>
        <v>113.05318239999998</v>
      </c>
      <c r="I11" s="41">
        <f t="shared" si="2"/>
        <v>0</v>
      </c>
      <c r="J11" s="42">
        <f t="shared" si="5"/>
        <v>229.3168</v>
      </c>
      <c r="L11" s="43">
        <f t="shared" si="3"/>
        <v>2.2931680000000001</v>
      </c>
    </row>
    <row r="12" spans="1:12" x14ac:dyDescent="0.3">
      <c r="A12" s="39" t="s">
        <v>21</v>
      </c>
      <c r="B12" s="34">
        <v>5.9</v>
      </c>
      <c r="C12" s="34">
        <v>94.1</v>
      </c>
      <c r="D12" s="34">
        <v>0</v>
      </c>
      <c r="E12" s="34">
        <v>3795548</v>
      </c>
      <c r="F12" s="40">
        <f t="shared" si="4"/>
        <v>379.5548</v>
      </c>
      <c r="G12" s="41">
        <f t="shared" si="0"/>
        <v>22.3937332</v>
      </c>
      <c r="H12" s="41">
        <f t="shared" si="1"/>
        <v>357.16106679999996</v>
      </c>
      <c r="I12" s="41">
        <f t="shared" si="2"/>
        <v>0</v>
      </c>
      <c r="J12" s="42">
        <f t="shared" si="5"/>
        <v>379.55479999999994</v>
      </c>
      <c r="L12" s="43">
        <f t="shared" si="3"/>
        <v>3.7955480000000001</v>
      </c>
    </row>
    <row r="13" spans="1:12" x14ac:dyDescent="0.3">
      <c r="A13" s="39" t="s">
        <v>22</v>
      </c>
      <c r="B13" s="34">
        <v>1</v>
      </c>
      <c r="C13" s="34">
        <v>99</v>
      </c>
      <c r="D13" s="34">
        <v>0</v>
      </c>
      <c r="E13" s="34">
        <v>2719296</v>
      </c>
      <c r="F13" s="40">
        <f t="shared" si="4"/>
        <v>271.92959999999999</v>
      </c>
      <c r="G13" s="41">
        <f t="shared" si="0"/>
        <v>2.7192959999999999</v>
      </c>
      <c r="H13" s="41">
        <f t="shared" si="1"/>
        <v>269.21030400000001</v>
      </c>
      <c r="I13" s="41">
        <f t="shared" si="2"/>
        <v>0</v>
      </c>
      <c r="J13" s="42">
        <f t="shared" si="5"/>
        <v>271.92959999999999</v>
      </c>
      <c r="L13" s="43">
        <f t="shared" si="3"/>
        <v>2.7192959999999999</v>
      </c>
    </row>
    <row r="14" spans="1:12" x14ac:dyDescent="0.3">
      <c r="A14" s="39" t="s">
        <v>23</v>
      </c>
      <c r="B14" s="34">
        <v>1.1000000000000001</v>
      </c>
      <c r="C14" s="34">
        <v>98.9</v>
      </c>
      <c r="D14" s="34">
        <v>0</v>
      </c>
      <c r="E14" s="34">
        <v>717160</v>
      </c>
      <c r="F14" s="40">
        <f t="shared" si="4"/>
        <v>71.715999999999994</v>
      </c>
      <c r="G14" s="41">
        <f t="shared" si="0"/>
        <v>0.78887600000000002</v>
      </c>
      <c r="H14" s="41">
        <f t="shared" si="1"/>
        <v>70.927123999999992</v>
      </c>
      <c r="I14" s="41">
        <f t="shared" si="2"/>
        <v>0</v>
      </c>
      <c r="J14" s="42">
        <f t="shared" si="5"/>
        <v>71.715999999999994</v>
      </c>
      <c r="L14" s="43">
        <f t="shared" si="3"/>
        <v>0.71715999999999991</v>
      </c>
    </row>
    <row r="15" spans="1:12" x14ac:dyDescent="0.3">
      <c r="A15" s="39" t="s">
        <v>24</v>
      </c>
      <c r="B15" s="34">
        <v>89.1</v>
      </c>
      <c r="C15" s="34">
        <v>10.9</v>
      </c>
      <c r="D15" s="34">
        <v>0</v>
      </c>
      <c r="E15" s="34">
        <v>1557744</v>
      </c>
      <c r="F15" s="40">
        <f t="shared" si="4"/>
        <v>155.77440000000001</v>
      </c>
      <c r="G15" s="41">
        <f t="shared" si="0"/>
        <v>138.79499040000002</v>
      </c>
      <c r="H15" s="41">
        <f t="shared" si="1"/>
        <v>16.9794096</v>
      </c>
      <c r="I15" s="41">
        <f t="shared" si="2"/>
        <v>0</v>
      </c>
      <c r="J15" s="42">
        <f t="shared" si="5"/>
        <v>155.77440000000001</v>
      </c>
      <c r="L15" s="43">
        <f t="shared" si="3"/>
        <v>1.5577440000000002</v>
      </c>
    </row>
    <row r="16" spans="1:12" x14ac:dyDescent="0.3">
      <c r="A16" s="39" t="s">
        <v>25</v>
      </c>
      <c r="B16" s="34">
        <v>90.8</v>
      </c>
      <c r="C16" s="34">
        <v>9.1999999999999993</v>
      </c>
      <c r="D16" s="34">
        <v>0</v>
      </c>
      <c r="E16" s="34">
        <v>152180</v>
      </c>
      <c r="F16" s="40">
        <f t="shared" si="4"/>
        <v>15.218</v>
      </c>
      <c r="G16" s="41">
        <f t="shared" si="0"/>
        <v>13.817944000000001</v>
      </c>
      <c r="H16" s="41">
        <f t="shared" si="1"/>
        <v>1.400056</v>
      </c>
      <c r="I16" s="41">
        <f t="shared" si="2"/>
        <v>0</v>
      </c>
      <c r="J16" s="42">
        <f t="shared" si="5"/>
        <v>15.218</v>
      </c>
      <c r="L16" s="43">
        <f t="shared" si="3"/>
        <v>0.15218000000000001</v>
      </c>
    </row>
    <row r="17" spans="1:12" x14ac:dyDescent="0.3">
      <c r="A17" s="39" t="s">
        <v>26</v>
      </c>
      <c r="B17" s="34">
        <v>16.5</v>
      </c>
      <c r="C17" s="34">
        <v>83.5</v>
      </c>
      <c r="D17" s="34">
        <v>0</v>
      </c>
      <c r="E17" s="34">
        <v>3500888</v>
      </c>
      <c r="F17" s="40">
        <f t="shared" si="4"/>
        <v>350.08879999999999</v>
      </c>
      <c r="G17" s="41">
        <f t="shared" si="0"/>
        <v>57.764651999999998</v>
      </c>
      <c r="H17" s="41">
        <f t="shared" si="1"/>
        <v>292.32414799999998</v>
      </c>
      <c r="I17" s="41">
        <f t="shared" si="2"/>
        <v>0</v>
      </c>
      <c r="J17" s="42">
        <f t="shared" si="5"/>
        <v>350.08879999999999</v>
      </c>
      <c r="L17" s="43">
        <f t="shared" si="3"/>
        <v>3.5008879999999998</v>
      </c>
    </row>
    <row r="18" spans="1:12" x14ac:dyDescent="0.3">
      <c r="A18" s="39" t="s">
        <v>27</v>
      </c>
      <c r="B18" s="34">
        <v>22.9</v>
      </c>
      <c r="C18" s="34">
        <v>77.099999999999994</v>
      </c>
      <c r="D18" s="34">
        <v>0</v>
      </c>
      <c r="E18" s="34">
        <v>1744528</v>
      </c>
      <c r="F18" s="40">
        <f t="shared" si="4"/>
        <v>174.4528</v>
      </c>
      <c r="G18" s="41">
        <f t="shared" si="0"/>
        <v>39.949691199999997</v>
      </c>
      <c r="H18" s="41">
        <f t="shared" si="1"/>
        <v>134.50310879999998</v>
      </c>
      <c r="I18" s="41">
        <f t="shared" si="2"/>
        <v>0</v>
      </c>
      <c r="J18" s="42">
        <f t="shared" si="5"/>
        <v>174.45279999999997</v>
      </c>
      <c r="L18" s="43">
        <f t="shared" si="3"/>
        <v>1.7445279999999999</v>
      </c>
    </row>
    <row r="19" spans="1:12" x14ac:dyDescent="0.3">
      <c r="A19" s="39" t="s">
        <v>28</v>
      </c>
      <c r="B19" s="34">
        <v>13.3</v>
      </c>
      <c r="C19" s="34">
        <v>86.7</v>
      </c>
      <c r="D19" s="34">
        <v>0</v>
      </c>
      <c r="E19" s="34">
        <v>1548096</v>
      </c>
      <c r="F19" s="40">
        <f t="shared" si="4"/>
        <v>154.80959999999999</v>
      </c>
      <c r="G19" s="41">
        <f t="shared" si="0"/>
        <v>20.589676799999996</v>
      </c>
      <c r="H19" s="41">
        <f t="shared" si="1"/>
        <v>134.21992319999998</v>
      </c>
      <c r="I19" s="41">
        <f t="shared" si="2"/>
        <v>0</v>
      </c>
      <c r="J19" s="42">
        <f t="shared" si="5"/>
        <v>154.80959999999999</v>
      </c>
      <c r="L19" s="43">
        <f t="shared" si="3"/>
        <v>1.5480959999999999</v>
      </c>
    </row>
    <row r="20" spans="1:12" x14ac:dyDescent="0.3">
      <c r="A20" s="39" t="s">
        <v>29</v>
      </c>
      <c r="B20" s="34">
        <v>74.599999999999994</v>
      </c>
      <c r="C20" s="34">
        <v>25.4</v>
      </c>
      <c r="D20" s="34">
        <v>0</v>
      </c>
      <c r="E20" s="34">
        <v>1414456</v>
      </c>
      <c r="F20" s="40">
        <f t="shared" si="4"/>
        <v>141.44560000000001</v>
      </c>
      <c r="G20" s="41">
        <f t="shared" si="0"/>
        <v>105.51841759999999</v>
      </c>
      <c r="H20" s="41">
        <f t="shared" si="1"/>
        <v>35.9271824</v>
      </c>
      <c r="I20" s="41">
        <f t="shared" si="2"/>
        <v>0</v>
      </c>
      <c r="J20" s="42">
        <f t="shared" si="5"/>
        <v>141.44559999999998</v>
      </c>
      <c r="L20" s="43">
        <f t="shared" si="3"/>
        <v>1.4144560000000002</v>
      </c>
    </row>
    <row r="21" spans="1:12" x14ac:dyDescent="0.3">
      <c r="A21" s="39" t="s">
        <v>30</v>
      </c>
      <c r="B21" s="34">
        <v>68.5</v>
      </c>
      <c r="C21" s="34">
        <v>31.5</v>
      </c>
      <c r="D21" s="34">
        <v>0</v>
      </c>
      <c r="E21" s="34">
        <v>4637256</v>
      </c>
      <c r="F21" s="40">
        <f t="shared" si="4"/>
        <v>463.72559999999999</v>
      </c>
      <c r="G21" s="41">
        <f t="shared" si="0"/>
        <v>317.65203600000001</v>
      </c>
      <c r="H21" s="41">
        <f t="shared" si="1"/>
        <v>146.07356399999998</v>
      </c>
      <c r="I21" s="41">
        <f t="shared" si="2"/>
        <v>0</v>
      </c>
      <c r="J21" s="42">
        <f t="shared" si="5"/>
        <v>463.72559999999999</v>
      </c>
      <c r="L21" s="43">
        <f t="shared" si="3"/>
        <v>4.6372559999999998</v>
      </c>
    </row>
    <row r="22" spans="1:12" x14ac:dyDescent="0.3">
      <c r="A22" s="39" t="s">
        <v>31</v>
      </c>
      <c r="B22" s="34">
        <v>68.5</v>
      </c>
      <c r="C22" s="34">
        <v>31.5</v>
      </c>
      <c r="D22" s="34">
        <v>0</v>
      </c>
      <c r="E22" s="34">
        <v>3489164</v>
      </c>
      <c r="F22" s="40">
        <f t="shared" si="4"/>
        <v>348.91640000000001</v>
      </c>
      <c r="G22" s="41">
        <f t="shared" si="0"/>
        <v>239.00773400000003</v>
      </c>
      <c r="H22" s="41">
        <f t="shared" si="1"/>
        <v>109.90866600000001</v>
      </c>
      <c r="I22" s="41">
        <f t="shared" si="2"/>
        <v>0</v>
      </c>
      <c r="J22" s="42">
        <f t="shared" si="5"/>
        <v>348.91640000000007</v>
      </c>
      <c r="L22" s="43">
        <f t="shared" si="3"/>
        <v>3.4891640000000002</v>
      </c>
    </row>
    <row r="23" spans="1:12" x14ac:dyDescent="0.3">
      <c r="A23" s="39" t="s">
        <v>32</v>
      </c>
      <c r="B23" s="34">
        <v>69.599999999999994</v>
      </c>
      <c r="C23" s="34">
        <v>29.8</v>
      </c>
      <c r="D23" s="34">
        <v>0.7</v>
      </c>
      <c r="E23" s="34">
        <v>3442688</v>
      </c>
      <c r="F23" s="40">
        <f t="shared" si="4"/>
        <v>344.2688</v>
      </c>
      <c r="G23" s="41">
        <f t="shared" si="0"/>
        <v>239.61108479999999</v>
      </c>
      <c r="H23" s="41">
        <f t="shared" si="1"/>
        <v>102.5921024</v>
      </c>
      <c r="I23" s="41">
        <f t="shared" si="2"/>
        <v>2.4098815999999998</v>
      </c>
      <c r="J23" s="42">
        <f t="shared" si="5"/>
        <v>344.61306880000001</v>
      </c>
      <c r="L23" s="43">
        <f t="shared" si="3"/>
        <v>3.442688</v>
      </c>
    </row>
    <row r="24" spans="1:12" x14ac:dyDescent="0.3">
      <c r="A24" s="39" t="s">
        <v>33</v>
      </c>
      <c r="B24" s="34">
        <v>59.1</v>
      </c>
      <c r="C24" s="34">
        <v>40.9</v>
      </c>
      <c r="D24" s="34">
        <v>0</v>
      </c>
      <c r="E24" s="34">
        <v>2617984</v>
      </c>
      <c r="F24" s="40">
        <f t="shared" si="4"/>
        <v>261.79840000000002</v>
      </c>
      <c r="G24" s="41">
        <f t="shared" si="0"/>
        <v>154.72285440000002</v>
      </c>
      <c r="H24" s="41">
        <f t="shared" si="1"/>
        <v>107.0755456</v>
      </c>
      <c r="I24" s="41">
        <f t="shared" si="2"/>
        <v>0</v>
      </c>
      <c r="J24" s="42">
        <f t="shared" si="5"/>
        <v>261.79840000000002</v>
      </c>
      <c r="L24" s="43">
        <f t="shared" si="3"/>
        <v>2.6179840000000003</v>
      </c>
    </row>
    <row r="25" spans="1:12" x14ac:dyDescent="0.3">
      <c r="A25" s="39" t="s">
        <v>34</v>
      </c>
      <c r="B25" s="34">
        <v>49.2</v>
      </c>
      <c r="C25" s="34">
        <v>50.8</v>
      </c>
      <c r="D25" s="34">
        <v>0</v>
      </c>
      <c r="E25" s="34">
        <v>7259020</v>
      </c>
      <c r="F25" s="40">
        <f t="shared" si="4"/>
        <v>725.90200000000004</v>
      </c>
      <c r="G25" s="41">
        <f t="shared" si="0"/>
        <v>357.14378400000004</v>
      </c>
      <c r="H25" s="41">
        <f t="shared" si="1"/>
        <v>368.758216</v>
      </c>
      <c r="I25" s="41">
        <f t="shared" si="2"/>
        <v>0</v>
      </c>
      <c r="J25" s="42">
        <f t="shared" si="5"/>
        <v>725.90200000000004</v>
      </c>
      <c r="L25" s="43">
        <f t="shared" si="3"/>
        <v>7.2590200000000005</v>
      </c>
    </row>
    <row r="26" spans="1:12" x14ac:dyDescent="0.3">
      <c r="A26" s="39" t="s">
        <v>35</v>
      </c>
      <c r="B26" s="34">
        <v>92.1</v>
      </c>
      <c r="C26" s="34">
        <v>7.9</v>
      </c>
      <c r="D26" s="34">
        <v>0</v>
      </c>
      <c r="E26" s="34">
        <v>4387488</v>
      </c>
      <c r="F26" s="40">
        <f t="shared" si="4"/>
        <v>438.74880000000002</v>
      </c>
      <c r="G26" s="41">
        <f t="shared" si="0"/>
        <v>404.08764479999996</v>
      </c>
      <c r="H26" s="41">
        <f t="shared" si="1"/>
        <v>34.661155200000003</v>
      </c>
      <c r="I26" s="41">
        <f t="shared" si="2"/>
        <v>0</v>
      </c>
      <c r="J26" s="42">
        <f t="shared" si="5"/>
        <v>438.74879999999996</v>
      </c>
      <c r="L26" s="43">
        <f t="shared" si="3"/>
        <v>4.3874880000000003</v>
      </c>
    </row>
    <row r="27" spans="1:12" x14ac:dyDescent="0.3">
      <c r="A27" s="39" t="s">
        <v>19</v>
      </c>
      <c r="B27" s="34">
        <v>0.4</v>
      </c>
      <c r="C27" s="34">
        <v>99.6</v>
      </c>
      <c r="D27" s="34">
        <v>0</v>
      </c>
      <c r="E27" s="34">
        <v>180464</v>
      </c>
      <c r="F27" s="40">
        <f t="shared" si="4"/>
        <v>18.046399999999998</v>
      </c>
      <c r="G27" s="41">
        <f t="shared" si="0"/>
        <v>7.2185600000000003E-2</v>
      </c>
      <c r="H27" s="41">
        <f t="shared" si="1"/>
        <v>17.974214399999997</v>
      </c>
      <c r="I27" s="41">
        <f t="shared" si="2"/>
        <v>0</v>
      </c>
      <c r="J27" s="42">
        <f t="shared" si="5"/>
        <v>18.046399999999998</v>
      </c>
      <c r="L27" s="43">
        <f t="shared" si="3"/>
        <v>0.18046399999999999</v>
      </c>
    </row>
    <row r="28" spans="1:12" x14ac:dyDescent="0.3">
      <c r="A28" s="44" t="s">
        <v>36</v>
      </c>
      <c r="B28" s="42">
        <f>SUMPRODUCT(B3:B27,E3:E27)/SUM(E3:E27)</f>
        <v>45.12260672697704</v>
      </c>
      <c r="C28" s="42">
        <f>SUMPRODUCT(C3:C27,E3:E27)/SUM(E3:E27)</f>
        <v>54.255498727768668</v>
      </c>
      <c r="D28" s="42">
        <f>SUMPRODUCT(D3:D27,E3:E27)/SUM(E3:E27)</f>
        <v>0.63044718615896278</v>
      </c>
      <c r="E28" s="40">
        <f>SUM(E3:E27)</f>
        <v>66313412</v>
      </c>
      <c r="F28" s="40">
        <f>SUM(F3:F27)</f>
        <v>6631.3411999999998</v>
      </c>
      <c r="G28" s="40">
        <f t="shared" ref="G28:H28" si="6">SUM(G3:G27)</f>
        <v>2992.2340103999995</v>
      </c>
      <c r="H28" s="40">
        <f t="shared" si="6"/>
        <v>3597.8672404000004</v>
      </c>
      <c r="I28" s="40">
        <f>SUM(I3:I27)</f>
        <v>41.807104000000002</v>
      </c>
      <c r="J28" s="40">
        <f>SUM(J3:J27)</f>
        <v>6631.9083548000008</v>
      </c>
      <c r="L28" s="45">
        <f>SUM(L3:L27)</f>
        <v>66.313412000000014</v>
      </c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AB3DA-A07B-4F60-BF3F-601BD4230089}">
  <dimension ref="A1:J33"/>
  <sheetViews>
    <sheetView topLeftCell="A15" workbookViewId="0">
      <selection activeCell="I8" sqref="I8"/>
    </sheetView>
  </sheetViews>
  <sheetFormatPr baseColWidth="10" defaultColWidth="8.88671875" defaultRowHeight="14.4" x14ac:dyDescent="0.3"/>
  <cols>
    <col min="1" max="1" width="21.109375" customWidth="1"/>
    <col min="5" max="5" width="13.33203125" customWidth="1"/>
  </cols>
  <sheetData>
    <row r="1" spans="1:10" x14ac:dyDescent="0.3">
      <c r="A1" s="51" t="s">
        <v>0</v>
      </c>
      <c r="B1" s="21" t="s">
        <v>1</v>
      </c>
      <c r="C1" s="21"/>
      <c r="D1" s="21"/>
      <c r="E1" s="22" t="s">
        <v>2</v>
      </c>
      <c r="F1" s="22"/>
      <c r="G1" s="19" t="s">
        <v>3</v>
      </c>
      <c r="H1" s="19"/>
      <c r="I1" s="19"/>
      <c r="J1" s="19"/>
    </row>
    <row r="2" spans="1:10" ht="15.6" x14ac:dyDescent="0.3">
      <c r="A2" s="51"/>
      <c r="B2" s="52" t="s">
        <v>4</v>
      </c>
      <c r="C2" s="52" t="s">
        <v>5</v>
      </c>
      <c r="D2" s="52" t="s">
        <v>6</v>
      </c>
      <c r="E2" s="53" t="s">
        <v>53</v>
      </c>
      <c r="F2" s="53" t="s">
        <v>8</v>
      </c>
      <c r="G2" s="54" t="s">
        <v>4</v>
      </c>
      <c r="H2" s="54" t="s">
        <v>9</v>
      </c>
      <c r="I2" s="54" t="s">
        <v>10</v>
      </c>
      <c r="J2" s="54" t="s">
        <v>11</v>
      </c>
    </row>
    <row r="3" spans="1:10" x14ac:dyDescent="0.3">
      <c r="A3" s="39" t="s">
        <v>12</v>
      </c>
      <c r="B3" s="34">
        <v>24.3</v>
      </c>
      <c r="C3" s="34">
        <v>71.7</v>
      </c>
      <c r="D3" s="34">
        <v>4</v>
      </c>
      <c r="E3" s="56">
        <v>2468656</v>
      </c>
      <c r="F3" s="40">
        <f>+E3/10000</f>
        <v>246.8656</v>
      </c>
      <c r="G3" s="41">
        <f t="shared" ref="G3:G27" si="0">+F3*B3/100</f>
        <v>59.988340800000003</v>
      </c>
      <c r="H3" s="41">
        <f t="shared" ref="H3:H27" si="1">+C3*F3/100</f>
        <v>177.00263520000001</v>
      </c>
      <c r="I3" s="41">
        <f t="shared" ref="I3:I27" si="2">+D3*F3/100</f>
        <v>9.8746240000000007</v>
      </c>
      <c r="J3" s="42">
        <f>SUM(G3:I3)</f>
        <v>246.86560000000003</v>
      </c>
    </row>
    <row r="4" spans="1:10" x14ac:dyDescent="0.3">
      <c r="A4" s="39" t="s">
        <v>13</v>
      </c>
      <c r="B4" s="34">
        <v>9.5</v>
      </c>
      <c r="C4" s="34">
        <v>90.3</v>
      </c>
      <c r="D4" s="34">
        <v>0.2</v>
      </c>
      <c r="E4" s="56">
        <v>4043448</v>
      </c>
      <c r="F4" s="40">
        <f t="shared" ref="F4:F27" si="3">+E4/10000</f>
        <v>404.34480000000002</v>
      </c>
      <c r="G4" s="41">
        <f t="shared" si="0"/>
        <v>38.412756000000002</v>
      </c>
      <c r="H4" s="41">
        <f t="shared" si="1"/>
        <v>365.12335440000004</v>
      </c>
      <c r="I4" s="41">
        <f t="shared" si="2"/>
        <v>0.80868960000000012</v>
      </c>
      <c r="J4" s="42">
        <f t="shared" ref="J4:J27" si="4">SUM(G4:I4)</f>
        <v>404.34480000000002</v>
      </c>
    </row>
    <row r="5" spans="1:10" x14ac:dyDescent="0.3">
      <c r="A5" s="39" t="s">
        <v>14</v>
      </c>
      <c r="B5" s="34">
        <v>1.7</v>
      </c>
      <c r="C5" s="34">
        <v>93.8</v>
      </c>
      <c r="D5" s="34">
        <v>4.5</v>
      </c>
      <c r="E5" s="56">
        <v>2228860</v>
      </c>
      <c r="F5" s="40">
        <f t="shared" si="3"/>
        <v>222.886</v>
      </c>
      <c r="G5" s="41">
        <f t="shared" si="0"/>
        <v>3.7890619999999995</v>
      </c>
      <c r="H5" s="41">
        <f t="shared" si="1"/>
        <v>209.06706800000001</v>
      </c>
      <c r="I5" s="41">
        <f t="shared" si="2"/>
        <v>10.029869999999999</v>
      </c>
      <c r="J5" s="42">
        <f t="shared" si="4"/>
        <v>222.886</v>
      </c>
    </row>
    <row r="6" spans="1:10" x14ac:dyDescent="0.3">
      <c r="A6" s="39" t="s">
        <v>15</v>
      </c>
      <c r="B6" s="34">
        <v>27</v>
      </c>
      <c r="C6" s="34">
        <v>73</v>
      </c>
      <c r="D6" s="34">
        <v>0</v>
      </c>
      <c r="E6" s="56">
        <v>897348</v>
      </c>
      <c r="F6" s="40">
        <f t="shared" si="3"/>
        <v>89.734800000000007</v>
      </c>
      <c r="G6" s="41">
        <f t="shared" si="0"/>
        <v>24.228396000000004</v>
      </c>
      <c r="H6" s="41">
        <f t="shared" si="1"/>
        <v>65.506404000000003</v>
      </c>
      <c r="I6" s="41">
        <f t="shared" si="2"/>
        <v>0</v>
      </c>
      <c r="J6" s="42">
        <f t="shared" si="4"/>
        <v>89.734800000000007</v>
      </c>
    </row>
    <row r="7" spans="1:10" x14ac:dyDescent="0.3">
      <c r="A7" s="39" t="s">
        <v>16</v>
      </c>
      <c r="B7" s="34">
        <v>53.1</v>
      </c>
      <c r="C7" s="34">
        <v>46.8</v>
      </c>
      <c r="D7" s="34">
        <v>0.1</v>
      </c>
      <c r="E7" s="56">
        <v>3389068</v>
      </c>
      <c r="F7" s="40">
        <f t="shared" si="3"/>
        <v>338.90679999999998</v>
      </c>
      <c r="G7" s="41">
        <f t="shared" si="0"/>
        <v>179.95951079999998</v>
      </c>
      <c r="H7" s="41">
        <f t="shared" si="1"/>
        <v>158.60838239999998</v>
      </c>
      <c r="I7" s="41">
        <f t="shared" si="2"/>
        <v>0.33890679999999995</v>
      </c>
      <c r="J7" s="42">
        <f t="shared" si="4"/>
        <v>338.90679999999998</v>
      </c>
    </row>
    <row r="8" spans="1:10" x14ac:dyDescent="0.3">
      <c r="A8" s="39" t="s">
        <v>17</v>
      </c>
      <c r="B8" s="34">
        <v>66.8</v>
      </c>
      <c r="C8" s="34">
        <v>33.200000000000003</v>
      </c>
      <c r="D8" s="34">
        <v>0</v>
      </c>
      <c r="E8" s="56">
        <v>4394448</v>
      </c>
      <c r="F8" s="40">
        <f t="shared" si="3"/>
        <v>439.44479999999999</v>
      </c>
      <c r="G8" s="41">
        <f t="shared" si="0"/>
        <v>293.54912639999998</v>
      </c>
      <c r="H8" s="41">
        <f t="shared" si="1"/>
        <v>145.89567360000001</v>
      </c>
      <c r="I8" s="41">
        <f t="shared" si="2"/>
        <v>0</v>
      </c>
      <c r="J8" s="42">
        <f t="shared" si="4"/>
        <v>439.44479999999999</v>
      </c>
    </row>
    <row r="9" spans="1:10" x14ac:dyDescent="0.3">
      <c r="A9" s="39" t="s">
        <v>18</v>
      </c>
      <c r="B9" s="34">
        <v>84.6</v>
      </c>
      <c r="C9" s="34">
        <v>15.4</v>
      </c>
      <c r="D9" s="34">
        <v>0</v>
      </c>
      <c r="E9" s="56">
        <v>3222804</v>
      </c>
      <c r="F9" s="40">
        <f t="shared" si="3"/>
        <v>322.28039999999999</v>
      </c>
      <c r="G9" s="41">
        <f t="shared" si="0"/>
        <v>272.64921839999994</v>
      </c>
      <c r="H9" s="41">
        <f t="shared" si="1"/>
        <v>49.631181599999998</v>
      </c>
      <c r="I9" s="41">
        <f t="shared" si="2"/>
        <v>0</v>
      </c>
      <c r="J9" s="42">
        <f t="shared" si="4"/>
        <v>322.28039999999993</v>
      </c>
    </row>
    <row r="10" spans="1:10" x14ac:dyDescent="0.3">
      <c r="A10" s="39" t="s">
        <v>19</v>
      </c>
      <c r="B10" s="34">
        <v>0.2</v>
      </c>
      <c r="C10" s="34">
        <v>97.2</v>
      </c>
      <c r="D10" s="34">
        <v>2.7</v>
      </c>
      <c r="E10" s="56">
        <v>180464</v>
      </c>
      <c r="F10" s="40">
        <f t="shared" si="3"/>
        <v>18.046399999999998</v>
      </c>
      <c r="G10" s="41">
        <f t="shared" si="0"/>
        <v>3.6092800000000001E-2</v>
      </c>
      <c r="H10" s="41">
        <f t="shared" si="1"/>
        <v>17.541100799999999</v>
      </c>
      <c r="I10" s="41">
        <f t="shared" si="2"/>
        <v>0.48725279999999999</v>
      </c>
      <c r="J10" s="42">
        <f t="shared" si="4"/>
        <v>18.064446399999998</v>
      </c>
    </row>
    <row r="11" spans="1:10" x14ac:dyDescent="0.3">
      <c r="A11" s="39" t="s">
        <v>20</v>
      </c>
      <c r="B11" s="34">
        <v>80</v>
      </c>
      <c r="C11" s="34">
        <v>20</v>
      </c>
      <c r="D11" s="34">
        <v>0</v>
      </c>
      <c r="E11" s="56">
        <v>2293168</v>
      </c>
      <c r="F11" s="40">
        <f t="shared" si="3"/>
        <v>229.3168</v>
      </c>
      <c r="G11" s="41">
        <f t="shared" si="0"/>
        <v>183.45344</v>
      </c>
      <c r="H11" s="41">
        <f t="shared" si="1"/>
        <v>45.86336</v>
      </c>
      <c r="I11" s="41">
        <f t="shared" si="2"/>
        <v>0</v>
      </c>
      <c r="J11" s="42">
        <f t="shared" si="4"/>
        <v>229.3168</v>
      </c>
    </row>
    <row r="12" spans="1:10" x14ac:dyDescent="0.3">
      <c r="A12" s="39" t="s">
        <v>21</v>
      </c>
      <c r="B12" s="34">
        <v>18.100000000000001</v>
      </c>
      <c r="C12" s="34">
        <v>81.900000000000006</v>
      </c>
      <c r="D12" s="34">
        <v>0</v>
      </c>
      <c r="E12" s="56">
        <v>3791616</v>
      </c>
      <c r="F12" s="40">
        <f t="shared" si="3"/>
        <v>379.16160000000002</v>
      </c>
      <c r="G12" s="41">
        <f t="shared" si="0"/>
        <v>68.628249600000004</v>
      </c>
      <c r="H12" s="41">
        <f t="shared" si="1"/>
        <v>310.53335040000007</v>
      </c>
      <c r="I12" s="41">
        <f t="shared" si="2"/>
        <v>0</v>
      </c>
      <c r="J12" s="42">
        <f t="shared" si="4"/>
        <v>379.16160000000008</v>
      </c>
    </row>
    <row r="13" spans="1:10" x14ac:dyDescent="0.3">
      <c r="A13" s="39" t="s">
        <v>22</v>
      </c>
      <c r="B13" s="34">
        <v>2.9</v>
      </c>
      <c r="C13" s="34">
        <v>97.1</v>
      </c>
      <c r="D13" s="34">
        <v>0</v>
      </c>
      <c r="E13" s="56">
        <v>2719296</v>
      </c>
      <c r="F13" s="40">
        <f t="shared" si="3"/>
        <v>271.92959999999999</v>
      </c>
      <c r="G13" s="41">
        <f t="shared" si="0"/>
        <v>7.8859583999999998</v>
      </c>
      <c r="H13" s="41">
        <f t="shared" si="1"/>
        <v>264.0436416</v>
      </c>
      <c r="I13" s="41">
        <f t="shared" si="2"/>
        <v>0</v>
      </c>
      <c r="J13" s="42">
        <f t="shared" si="4"/>
        <v>271.92959999999999</v>
      </c>
    </row>
    <row r="14" spans="1:10" x14ac:dyDescent="0.3">
      <c r="A14" s="39" t="s">
        <v>23</v>
      </c>
      <c r="B14" s="34">
        <v>3.4</v>
      </c>
      <c r="C14" s="34">
        <v>96.6</v>
      </c>
      <c r="D14" s="34">
        <v>0</v>
      </c>
      <c r="E14" s="56">
        <v>708568</v>
      </c>
      <c r="F14" s="40">
        <f t="shared" si="3"/>
        <v>70.856800000000007</v>
      </c>
      <c r="G14" s="41">
        <f t="shared" si="0"/>
        <v>2.4091312</v>
      </c>
      <c r="H14" s="41">
        <f t="shared" si="1"/>
        <v>68.447668800000002</v>
      </c>
      <c r="I14" s="41">
        <f t="shared" si="2"/>
        <v>0</v>
      </c>
      <c r="J14" s="42">
        <f t="shared" si="4"/>
        <v>70.856800000000007</v>
      </c>
    </row>
    <row r="15" spans="1:10" x14ac:dyDescent="0.3">
      <c r="A15" s="39" t="s">
        <v>24</v>
      </c>
      <c r="B15" s="34">
        <v>84.1</v>
      </c>
      <c r="C15" s="34">
        <v>15.9</v>
      </c>
      <c r="D15" s="34">
        <v>0</v>
      </c>
      <c r="E15" s="56">
        <v>1557744</v>
      </c>
      <c r="F15" s="40">
        <f t="shared" si="3"/>
        <v>155.77440000000001</v>
      </c>
      <c r="G15" s="41">
        <f t="shared" si="0"/>
        <v>131.00627040000001</v>
      </c>
      <c r="H15" s="41">
        <f t="shared" si="1"/>
        <v>24.768129600000002</v>
      </c>
      <c r="I15" s="41">
        <f t="shared" si="2"/>
        <v>0</v>
      </c>
      <c r="J15" s="42">
        <f t="shared" si="4"/>
        <v>155.77440000000001</v>
      </c>
    </row>
    <row r="16" spans="1:10" x14ac:dyDescent="0.3">
      <c r="A16" s="39" t="s">
        <v>25</v>
      </c>
      <c r="B16" s="34">
        <v>95</v>
      </c>
      <c r="C16" s="34">
        <v>5</v>
      </c>
      <c r="D16" s="34">
        <v>0</v>
      </c>
      <c r="E16" s="56">
        <v>152180</v>
      </c>
      <c r="F16" s="40">
        <f t="shared" si="3"/>
        <v>15.218</v>
      </c>
      <c r="G16" s="41">
        <f t="shared" si="0"/>
        <v>14.457100000000001</v>
      </c>
      <c r="H16" s="41">
        <f t="shared" si="1"/>
        <v>0.76090000000000002</v>
      </c>
      <c r="I16" s="41">
        <f t="shared" si="2"/>
        <v>0</v>
      </c>
      <c r="J16" s="42">
        <f t="shared" si="4"/>
        <v>15.218</v>
      </c>
    </row>
    <row r="17" spans="1:10" x14ac:dyDescent="0.3">
      <c r="A17" s="39" t="s">
        <v>26</v>
      </c>
      <c r="B17" s="34">
        <v>27.8</v>
      </c>
      <c r="C17" s="34">
        <v>72.2</v>
      </c>
      <c r="D17" s="34">
        <v>0</v>
      </c>
      <c r="E17" s="56">
        <v>3500888</v>
      </c>
      <c r="F17" s="40">
        <f t="shared" si="3"/>
        <v>350.08879999999999</v>
      </c>
      <c r="G17" s="41">
        <f t="shared" si="0"/>
        <v>97.32468639999999</v>
      </c>
      <c r="H17" s="41">
        <f t="shared" si="1"/>
        <v>252.76411360000003</v>
      </c>
      <c r="I17" s="41">
        <f t="shared" si="2"/>
        <v>0</v>
      </c>
      <c r="J17" s="42">
        <f t="shared" si="4"/>
        <v>350.08879999999999</v>
      </c>
    </row>
    <row r="18" spans="1:10" x14ac:dyDescent="0.3">
      <c r="A18" s="39" t="s">
        <v>27</v>
      </c>
      <c r="B18" s="34">
        <v>32.1</v>
      </c>
      <c r="C18" s="34">
        <v>67.900000000000006</v>
      </c>
      <c r="D18" s="34">
        <v>0</v>
      </c>
      <c r="E18" s="56">
        <v>1744528</v>
      </c>
      <c r="F18" s="40">
        <f t="shared" si="3"/>
        <v>174.4528</v>
      </c>
      <c r="G18" s="41">
        <f t="shared" si="0"/>
        <v>55.9993488</v>
      </c>
      <c r="H18" s="41">
        <f t="shared" si="1"/>
        <v>118.4534512</v>
      </c>
      <c r="I18" s="41">
        <f t="shared" si="2"/>
        <v>0</v>
      </c>
      <c r="J18" s="42">
        <f t="shared" si="4"/>
        <v>174.4528</v>
      </c>
    </row>
    <row r="19" spans="1:10" x14ac:dyDescent="0.3">
      <c r="A19" s="39" t="s">
        <v>28</v>
      </c>
      <c r="B19" s="34">
        <v>21.2</v>
      </c>
      <c r="C19" s="34">
        <v>78.8</v>
      </c>
      <c r="D19" s="34">
        <v>0</v>
      </c>
      <c r="E19" s="56">
        <v>1548024</v>
      </c>
      <c r="F19" s="40">
        <f t="shared" si="3"/>
        <v>154.80240000000001</v>
      </c>
      <c r="G19" s="41">
        <f t="shared" si="0"/>
        <v>32.818108799999997</v>
      </c>
      <c r="H19" s="41">
        <f t="shared" si="1"/>
        <v>121.9842912</v>
      </c>
      <c r="I19" s="41">
        <f t="shared" si="2"/>
        <v>0</v>
      </c>
      <c r="J19" s="42">
        <f t="shared" si="4"/>
        <v>154.80240000000001</v>
      </c>
    </row>
    <row r="20" spans="1:10" x14ac:dyDescent="0.3">
      <c r="A20" s="39" t="s">
        <v>29</v>
      </c>
      <c r="B20" s="34">
        <v>79.099999999999994</v>
      </c>
      <c r="C20" s="34">
        <v>20.9</v>
      </c>
      <c r="D20" s="34">
        <v>0</v>
      </c>
      <c r="E20" s="56">
        <v>1414344</v>
      </c>
      <c r="F20" s="40">
        <f t="shared" si="3"/>
        <v>141.43440000000001</v>
      </c>
      <c r="G20" s="41">
        <f t="shared" si="0"/>
        <v>111.87461039999999</v>
      </c>
      <c r="H20" s="41">
        <f t="shared" si="1"/>
        <v>29.559789599999998</v>
      </c>
      <c r="I20" s="41">
        <f t="shared" si="2"/>
        <v>0</v>
      </c>
      <c r="J20" s="42">
        <f t="shared" si="4"/>
        <v>141.43439999999998</v>
      </c>
    </row>
    <row r="21" spans="1:10" x14ac:dyDescent="0.3">
      <c r="A21" s="39" t="s">
        <v>30</v>
      </c>
      <c r="B21" s="34">
        <v>84.4</v>
      </c>
      <c r="C21" s="34">
        <v>15.6</v>
      </c>
      <c r="D21" s="34">
        <v>0</v>
      </c>
      <c r="E21" s="56">
        <v>4636988</v>
      </c>
      <c r="F21" s="40">
        <f t="shared" si="3"/>
        <v>463.69880000000001</v>
      </c>
      <c r="G21" s="41">
        <f t="shared" si="0"/>
        <v>391.36178720000004</v>
      </c>
      <c r="H21" s="41">
        <f t="shared" si="1"/>
        <v>72.337012799999997</v>
      </c>
      <c r="I21" s="41">
        <f t="shared" si="2"/>
        <v>0</v>
      </c>
      <c r="J21" s="42">
        <f t="shared" si="4"/>
        <v>463.69880000000001</v>
      </c>
    </row>
    <row r="22" spans="1:10" x14ac:dyDescent="0.3">
      <c r="A22" s="39" t="s">
        <v>31</v>
      </c>
      <c r="B22" s="34">
        <v>89.9</v>
      </c>
      <c r="C22" s="34">
        <v>10.1</v>
      </c>
      <c r="D22" s="34">
        <v>0</v>
      </c>
      <c r="E22" s="56">
        <v>3488900</v>
      </c>
      <c r="F22" s="40">
        <f t="shared" si="3"/>
        <v>348.89</v>
      </c>
      <c r="G22" s="41">
        <f t="shared" si="0"/>
        <v>313.65210999999999</v>
      </c>
      <c r="H22" s="41">
        <f t="shared" si="1"/>
        <v>35.23789</v>
      </c>
      <c r="I22" s="41">
        <f t="shared" si="2"/>
        <v>0</v>
      </c>
      <c r="J22" s="42">
        <f t="shared" si="4"/>
        <v>348.89</v>
      </c>
    </row>
    <row r="23" spans="1:10" x14ac:dyDescent="0.3">
      <c r="A23" s="39" t="s">
        <v>32</v>
      </c>
      <c r="B23" s="34">
        <v>80.2</v>
      </c>
      <c r="C23" s="34">
        <v>19.399999999999999</v>
      </c>
      <c r="D23" s="34">
        <v>0.4</v>
      </c>
      <c r="E23" s="56">
        <v>3441996</v>
      </c>
      <c r="F23" s="40">
        <f t="shared" si="3"/>
        <v>344.19959999999998</v>
      </c>
      <c r="G23" s="41">
        <f t="shared" si="0"/>
        <v>276.04807920000002</v>
      </c>
      <c r="H23" s="41">
        <f t="shared" si="1"/>
        <v>66.774722399999987</v>
      </c>
      <c r="I23" s="41">
        <f t="shared" si="2"/>
        <v>1.3767983999999998</v>
      </c>
      <c r="J23" s="42">
        <f t="shared" si="4"/>
        <v>344.19959999999998</v>
      </c>
    </row>
    <row r="24" spans="1:10" x14ac:dyDescent="0.3">
      <c r="A24" s="39" t="s">
        <v>33</v>
      </c>
      <c r="B24" s="34">
        <v>61.2</v>
      </c>
      <c r="C24" s="34">
        <v>38.200000000000003</v>
      </c>
      <c r="D24" s="34">
        <v>0.5</v>
      </c>
      <c r="E24" s="56">
        <v>2617984</v>
      </c>
      <c r="F24" s="40">
        <f t="shared" si="3"/>
        <v>261.79840000000002</v>
      </c>
      <c r="G24" s="41">
        <f t="shared" si="0"/>
        <v>160.22062080000001</v>
      </c>
      <c r="H24" s="41">
        <f t="shared" si="1"/>
        <v>100.00698880000002</v>
      </c>
      <c r="I24" s="41">
        <f t="shared" si="2"/>
        <v>1.3089920000000002</v>
      </c>
      <c r="J24" s="42">
        <f t="shared" si="4"/>
        <v>261.53660160000004</v>
      </c>
    </row>
    <row r="25" spans="1:10" x14ac:dyDescent="0.3">
      <c r="A25" s="39" t="s">
        <v>34</v>
      </c>
      <c r="B25" s="34">
        <v>50.2</v>
      </c>
      <c r="C25" s="34">
        <v>49.8</v>
      </c>
      <c r="D25" s="34">
        <v>0</v>
      </c>
      <c r="E25" s="56">
        <v>7257528</v>
      </c>
      <c r="F25" s="40">
        <f t="shared" si="3"/>
        <v>725.75279999999998</v>
      </c>
      <c r="G25" s="41">
        <f t="shared" si="0"/>
        <v>364.32790560000001</v>
      </c>
      <c r="H25" s="41">
        <f t="shared" si="1"/>
        <v>361.42489439999997</v>
      </c>
      <c r="I25" s="41">
        <f t="shared" si="2"/>
        <v>0</v>
      </c>
      <c r="J25" s="42">
        <f t="shared" si="4"/>
        <v>725.75279999999998</v>
      </c>
    </row>
    <row r="26" spans="1:10" x14ac:dyDescent="0.3">
      <c r="A26" s="39" t="s">
        <v>35</v>
      </c>
      <c r="B26" s="34">
        <v>94.5</v>
      </c>
      <c r="C26" s="34">
        <v>5.5</v>
      </c>
      <c r="D26" s="34">
        <v>0</v>
      </c>
      <c r="E26" s="56">
        <v>4387488</v>
      </c>
      <c r="F26" s="40">
        <f t="shared" si="3"/>
        <v>438.74880000000002</v>
      </c>
      <c r="G26" s="41">
        <f t="shared" si="0"/>
        <v>414.617616</v>
      </c>
      <c r="H26" s="41">
        <f t="shared" si="1"/>
        <v>24.131184000000005</v>
      </c>
      <c r="I26" s="41">
        <f t="shared" si="2"/>
        <v>0</v>
      </c>
      <c r="J26" s="42">
        <f t="shared" si="4"/>
        <v>438.74880000000002</v>
      </c>
    </row>
    <row r="27" spans="1:10" x14ac:dyDescent="0.3">
      <c r="A27" s="39" t="s">
        <v>19</v>
      </c>
      <c r="B27" s="34">
        <v>0.2</v>
      </c>
      <c r="C27" s="34">
        <v>97.2</v>
      </c>
      <c r="D27" s="34">
        <v>2.7</v>
      </c>
      <c r="E27" s="56">
        <v>180464</v>
      </c>
      <c r="F27" s="40">
        <f t="shared" si="3"/>
        <v>18.046399999999998</v>
      </c>
      <c r="G27" s="41">
        <f t="shared" si="0"/>
        <v>3.6092800000000001E-2</v>
      </c>
      <c r="H27" s="41">
        <f t="shared" si="1"/>
        <v>17.541100799999999</v>
      </c>
      <c r="I27" s="41">
        <f t="shared" si="2"/>
        <v>0.48725279999999999</v>
      </c>
      <c r="J27" s="42">
        <f t="shared" si="4"/>
        <v>18.064446399999998</v>
      </c>
    </row>
    <row r="28" spans="1:10" x14ac:dyDescent="0.3">
      <c r="A28" s="44" t="s">
        <v>36</v>
      </c>
      <c r="B28" s="42">
        <f>SUMPRODUCT(B3:B27,E3:E27)/SUM(E3:E27)</f>
        <v>52.797684795402837</v>
      </c>
      <c r="C28" s="42">
        <f>SUMPRODUCT(C3:C27,E3:E27)/SUM(E3:E27)</f>
        <v>46.825986605660752</v>
      </c>
      <c r="D28" s="42">
        <f>SUMPRODUCT(D3:D27,E3:E27)/SUM(E3:E27)</f>
        <v>0.37292258566884173</v>
      </c>
      <c r="E28" s="40">
        <f>SUM(E3:E27)</f>
        <v>66266800</v>
      </c>
      <c r="F28" s="40">
        <f>SUM(F3:F27)</f>
        <v>6626.6800000000012</v>
      </c>
      <c r="G28" s="40">
        <f t="shared" ref="G28:H28" si="5">SUM(G3:G27)</f>
        <v>3498.7336187999995</v>
      </c>
      <c r="H28" s="40">
        <f t="shared" si="5"/>
        <v>3103.0082892</v>
      </c>
      <c r="I28" s="40">
        <f>SUM(I3:I27)</f>
        <v>24.7123864</v>
      </c>
      <c r="J28" s="40">
        <f>SUM(J3:J27)</f>
        <v>6626.4542944000004</v>
      </c>
    </row>
    <row r="33" spans="6:6" x14ac:dyDescent="0.3">
      <c r="F33" s="34"/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6617A-3FCA-4252-B312-B0AD61849523}">
  <dimension ref="A1:L28"/>
  <sheetViews>
    <sheetView topLeftCell="A16" workbookViewId="0">
      <selection activeCell="G11" sqref="G11"/>
    </sheetView>
  </sheetViews>
  <sheetFormatPr baseColWidth="10" defaultColWidth="8.88671875" defaultRowHeight="13.8" x14ac:dyDescent="0.3"/>
  <cols>
    <col min="1" max="1" width="22.109375" style="34" customWidth="1"/>
    <col min="2" max="4" width="8.88671875" style="34"/>
    <col min="5" max="5" width="14.33203125" style="34" customWidth="1"/>
    <col min="6" max="16384" width="8.88671875" style="34"/>
  </cols>
  <sheetData>
    <row r="1" spans="1:10" x14ac:dyDescent="0.3">
      <c r="A1" s="46" t="s">
        <v>0</v>
      </c>
      <c r="B1" s="31" t="s">
        <v>1</v>
      </c>
      <c r="C1" s="31"/>
      <c r="D1" s="31"/>
      <c r="E1" s="32" t="s">
        <v>2</v>
      </c>
      <c r="F1" s="32"/>
      <c r="G1" s="33" t="s">
        <v>3</v>
      </c>
      <c r="H1" s="33"/>
      <c r="I1" s="33"/>
      <c r="J1" s="33"/>
    </row>
    <row r="2" spans="1:10" x14ac:dyDescent="0.3">
      <c r="A2" s="46"/>
      <c r="B2" s="47" t="s">
        <v>4</v>
      </c>
      <c r="C2" s="47" t="s">
        <v>5</v>
      </c>
      <c r="D2" s="47" t="s">
        <v>6</v>
      </c>
      <c r="E2" s="48" t="s">
        <v>53</v>
      </c>
      <c r="F2" s="48" t="s">
        <v>8</v>
      </c>
      <c r="G2" s="49" t="s">
        <v>4</v>
      </c>
      <c r="H2" s="49" t="s">
        <v>9</v>
      </c>
      <c r="I2" s="49" t="s">
        <v>10</v>
      </c>
      <c r="J2" s="49" t="s">
        <v>11</v>
      </c>
    </row>
    <row r="3" spans="1:10" x14ac:dyDescent="0.3">
      <c r="A3" s="39" t="s">
        <v>12</v>
      </c>
      <c r="B3" s="34">
        <v>5.0999999999999996</v>
      </c>
      <c r="C3" s="34">
        <v>90.8</v>
      </c>
      <c r="D3" s="34">
        <v>4.0999999999999996</v>
      </c>
      <c r="E3" s="34">
        <v>2468656</v>
      </c>
      <c r="F3" s="40">
        <f>+E3/10000</f>
        <v>246.8656</v>
      </c>
      <c r="G3" s="41">
        <f t="shared" ref="G3:G27" si="0">+F3*B3/100</f>
        <v>12.590145599999998</v>
      </c>
      <c r="H3" s="41">
        <f t="shared" ref="H3:H27" si="1">+C3*F3/100</f>
        <v>224.15396479999998</v>
      </c>
      <c r="I3" s="41">
        <f t="shared" ref="I3:I27" si="2">+D3*F3/100</f>
        <v>10.121489599999999</v>
      </c>
      <c r="J3" s="42">
        <f>SUM(G3:I3)</f>
        <v>246.86559999999997</v>
      </c>
    </row>
    <row r="4" spans="1:10" x14ac:dyDescent="0.3">
      <c r="A4" s="39" t="s">
        <v>13</v>
      </c>
      <c r="B4" s="34">
        <v>12.8</v>
      </c>
      <c r="C4" s="34">
        <v>87.2</v>
      </c>
      <c r="D4" s="34">
        <v>0</v>
      </c>
      <c r="E4" s="34">
        <v>4053772</v>
      </c>
      <c r="F4" s="40">
        <f t="shared" ref="F4:F27" si="3">+E4/10000</f>
        <v>405.37720000000002</v>
      </c>
      <c r="G4" s="41">
        <f t="shared" si="0"/>
        <v>51.888281600000006</v>
      </c>
      <c r="H4" s="41">
        <f t="shared" si="1"/>
        <v>353.48891840000005</v>
      </c>
      <c r="I4" s="41">
        <f t="shared" si="2"/>
        <v>0</v>
      </c>
      <c r="J4" s="42">
        <f t="shared" ref="J4:J27" si="4">SUM(G4:I4)</f>
        <v>405.37720000000007</v>
      </c>
    </row>
    <row r="5" spans="1:10" x14ac:dyDescent="0.3">
      <c r="A5" s="39" t="s">
        <v>14</v>
      </c>
      <c r="B5" s="34">
        <v>4</v>
      </c>
      <c r="C5" s="34">
        <v>96</v>
      </c>
      <c r="D5" s="34">
        <v>0</v>
      </c>
      <c r="E5" s="34">
        <v>2228860</v>
      </c>
      <c r="F5" s="40">
        <f t="shared" si="3"/>
        <v>222.886</v>
      </c>
      <c r="G5" s="41">
        <f t="shared" si="0"/>
        <v>8.9154400000000003</v>
      </c>
      <c r="H5" s="41">
        <f t="shared" si="1"/>
        <v>213.97056000000001</v>
      </c>
      <c r="I5" s="41">
        <f t="shared" si="2"/>
        <v>0</v>
      </c>
      <c r="J5" s="42">
        <f t="shared" si="4"/>
        <v>222.886</v>
      </c>
    </row>
    <row r="6" spans="1:10" x14ac:dyDescent="0.3">
      <c r="A6" s="39" t="s">
        <v>15</v>
      </c>
      <c r="B6" s="34">
        <v>42</v>
      </c>
      <c r="C6" s="34">
        <v>58</v>
      </c>
      <c r="D6" s="34">
        <v>0</v>
      </c>
      <c r="E6" s="34">
        <v>897348</v>
      </c>
      <c r="F6" s="40">
        <f t="shared" si="3"/>
        <v>89.734800000000007</v>
      </c>
      <c r="G6" s="41">
        <f t="shared" si="0"/>
        <v>37.688616000000003</v>
      </c>
      <c r="H6" s="41">
        <f t="shared" si="1"/>
        <v>52.046184000000004</v>
      </c>
      <c r="I6" s="41">
        <f t="shared" si="2"/>
        <v>0</v>
      </c>
      <c r="J6" s="42">
        <f t="shared" si="4"/>
        <v>89.734800000000007</v>
      </c>
    </row>
    <row r="7" spans="1:10" x14ac:dyDescent="0.3">
      <c r="A7" s="39" t="s">
        <v>16</v>
      </c>
      <c r="B7" s="34">
        <v>56.7</v>
      </c>
      <c r="C7" s="34">
        <v>43.3</v>
      </c>
      <c r="D7" s="34">
        <v>0</v>
      </c>
      <c r="E7" s="34">
        <v>3389068</v>
      </c>
      <c r="F7" s="40">
        <f t="shared" si="3"/>
        <v>338.90679999999998</v>
      </c>
      <c r="G7" s="41">
        <f t="shared" si="0"/>
        <v>192.1601556</v>
      </c>
      <c r="H7" s="41">
        <f t="shared" si="1"/>
        <v>146.74664439999998</v>
      </c>
      <c r="I7" s="41">
        <f t="shared" si="2"/>
        <v>0</v>
      </c>
      <c r="J7" s="42">
        <f t="shared" si="4"/>
        <v>338.90679999999998</v>
      </c>
    </row>
    <row r="8" spans="1:10" x14ac:dyDescent="0.3">
      <c r="A8" s="39" t="s">
        <v>17</v>
      </c>
      <c r="B8" s="34">
        <v>77.2</v>
      </c>
      <c r="C8" s="34">
        <v>22.8</v>
      </c>
      <c r="D8" s="34">
        <v>0</v>
      </c>
      <c r="E8" s="34">
        <v>4415312</v>
      </c>
      <c r="F8" s="40">
        <f t="shared" si="3"/>
        <v>441.53120000000001</v>
      </c>
      <c r="G8" s="41">
        <f>+F8*B8/100</f>
        <v>340.86208640000007</v>
      </c>
      <c r="H8" s="41">
        <f t="shared" si="1"/>
        <v>100.6691136</v>
      </c>
      <c r="I8" s="41">
        <f t="shared" si="2"/>
        <v>0</v>
      </c>
      <c r="J8" s="42">
        <f t="shared" si="4"/>
        <v>441.53120000000007</v>
      </c>
    </row>
    <row r="9" spans="1:10" x14ac:dyDescent="0.3">
      <c r="A9" s="39" t="s">
        <v>18</v>
      </c>
      <c r="B9" s="34">
        <v>88.6</v>
      </c>
      <c r="C9" s="34">
        <v>11.4</v>
      </c>
      <c r="D9" s="34">
        <v>0</v>
      </c>
      <c r="E9" s="34">
        <v>3222804</v>
      </c>
      <c r="F9" s="40">
        <f t="shared" si="3"/>
        <v>322.28039999999999</v>
      </c>
      <c r="G9" s="41">
        <f t="shared" si="0"/>
        <v>285.54043439999998</v>
      </c>
      <c r="H9" s="41">
        <f t="shared" si="1"/>
        <v>36.739965599999998</v>
      </c>
      <c r="I9" s="41">
        <f t="shared" si="2"/>
        <v>0</v>
      </c>
      <c r="J9" s="42">
        <f t="shared" si="4"/>
        <v>322.28039999999999</v>
      </c>
    </row>
    <row r="10" spans="1:10" x14ac:dyDescent="0.3">
      <c r="A10" s="39" t="s">
        <v>19</v>
      </c>
      <c r="B10" s="34">
        <v>0.8</v>
      </c>
      <c r="C10" s="34">
        <v>99.2</v>
      </c>
      <c r="D10" s="34">
        <v>0</v>
      </c>
      <c r="E10" s="34">
        <v>180464</v>
      </c>
      <c r="F10" s="40">
        <f t="shared" si="3"/>
        <v>18.046399999999998</v>
      </c>
      <c r="G10" s="41">
        <f>+F10*B10/100</f>
        <v>0.14437120000000001</v>
      </c>
      <c r="H10" s="41">
        <f t="shared" si="1"/>
        <v>17.902028799999997</v>
      </c>
      <c r="I10" s="41">
        <f t="shared" si="2"/>
        <v>0</v>
      </c>
      <c r="J10" s="42">
        <f t="shared" si="4"/>
        <v>18.046399999999995</v>
      </c>
    </row>
    <row r="11" spans="1:10" x14ac:dyDescent="0.3">
      <c r="A11" s="39" t="s">
        <v>20</v>
      </c>
      <c r="B11" s="34">
        <v>85.6</v>
      </c>
      <c r="C11" s="34">
        <v>14.4</v>
      </c>
      <c r="D11" s="34">
        <v>0</v>
      </c>
      <c r="E11" s="34">
        <v>2293168</v>
      </c>
      <c r="F11" s="40">
        <f t="shared" si="3"/>
        <v>229.3168</v>
      </c>
      <c r="G11" s="41">
        <f t="shared" si="0"/>
        <v>196.29518079999997</v>
      </c>
      <c r="H11" s="41">
        <f t="shared" si="1"/>
        <v>33.021619200000004</v>
      </c>
      <c r="I11" s="41">
        <f t="shared" si="2"/>
        <v>0</v>
      </c>
      <c r="J11" s="42">
        <f t="shared" si="4"/>
        <v>229.31679999999997</v>
      </c>
    </row>
    <row r="12" spans="1:10" x14ac:dyDescent="0.3">
      <c r="A12" s="39" t="s">
        <v>21</v>
      </c>
      <c r="B12" s="34">
        <v>21.6</v>
      </c>
      <c r="C12" s="34">
        <v>78.400000000000006</v>
      </c>
      <c r="D12" s="34">
        <v>0</v>
      </c>
      <c r="E12" s="34">
        <v>3795548</v>
      </c>
      <c r="F12" s="40">
        <f t="shared" si="3"/>
        <v>379.5548</v>
      </c>
      <c r="G12" s="41">
        <f t="shared" si="0"/>
        <v>81.983836800000006</v>
      </c>
      <c r="H12" s="41">
        <f t="shared" si="1"/>
        <v>297.57096319999999</v>
      </c>
      <c r="I12" s="41">
        <f t="shared" si="2"/>
        <v>0</v>
      </c>
      <c r="J12" s="42">
        <f t="shared" si="4"/>
        <v>379.5548</v>
      </c>
    </row>
    <row r="13" spans="1:10" x14ac:dyDescent="0.3">
      <c r="A13" s="39" t="s">
        <v>22</v>
      </c>
      <c r="B13" s="34">
        <v>5.7</v>
      </c>
      <c r="C13" s="34">
        <v>94.3</v>
      </c>
      <c r="D13" s="34">
        <v>0</v>
      </c>
      <c r="E13" s="34">
        <v>2719296</v>
      </c>
      <c r="F13" s="40">
        <f t="shared" si="3"/>
        <v>271.92959999999999</v>
      </c>
      <c r="G13" s="41">
        <f t="shared" si="0"/>
        <v>15.4999872</v>
      </c>
      <c r="H13" s="41">
        <f t="shared" si="1"/>
        <v>256.42961279999997</v>
      </c>
      <c r="I13" s="41">
        <f t="shared" si="2"/>
        <v>0</v>
      </c>
      <c r="J13" s="42">
        <f t="shared" si="4"/>
        <v>271.92959999999999</v>
      </c>
    </row>
    <row r="14" spans="1:10" x14ac:dyDescent="0.3">
      <c r="A14" s="39" t="s">
        <v>23</v>
      </c>
      <c r="B14" s="34">
        <v>10.6</v>
      </c>
      <c r="C14" s="34">
        <v>89.4</v>
      </c>
      <c r="D14" s="34">
        <v>0</v>
      </c>
      <c r="E14" s="34">
        <v>717160</v>
      </c>
      <c r="F14" s="40">
        <f t="shared" si="3"/>
        <v>71.715999999999994</v>
      </c>
      <c r="G14" s="41">
        <f t="shared" si="0"/>
        <v>7.6018959999999991</v>
      </c>
      <c r="H14" s="41">
        <f t="shared" si="1"/>
        <v>64.114103999999998</v>
      </c>
      <c r="I14" s="41">
        <f t="shared" si="2"/>
        <v>0</v>
      </c>
      <c r="J14" s="42">
        <f t="shared" si="4"/>
        <v>71.715999999999994</v>
      </c>
    </row>
    <row r="15" spans="1:10" x14ac:dyDescent="0.3">
      <c r="A15" s="39" t="s">
        <v>24</v>
      </c>
      <c r="B15" s="34">
        <v>82.7</v>
      </c>
      <c r="C15" s="34">
        <v>17.3</v>
      </c>
      <c r="D15" s="34">
        <v>0</v>
      </c>
      <c r="E15" s="34">
        <v>1557744</v>
      </c>
      <c r="F15" s="40">
        <f t="shared" si="3"/>
        <v>155.77440000000001</v>
      </c>
      <c r="G15" s="41">
        <f t="shared" si="0"/>
        <v>128.8254288</v>
      </c>
      <c r="H15" s="41">
        <f t="shared" si="1"/>
        <v>26.948971200000006</v>
      </c>
      <c r="I15" s="41">
        <f t="shared" si="2"/>
        <v>0</v>
      </c>
      <c r="J15" s="42">
        <f t="shared" si="4"/>
        <v>155.77440000000001</v>
      </c>
    </row>
    <row r="16" spans="1:10" x14ac:dyDescent="0.3">
      <c r="A16" s="39" t="s">
        <v>25</v>
      </c>
      <c r="B16" s="34">
        <v>95</v>
      </c>
      <c r="C16" s="34">
        <v>5</v>
      </c>
      <c r="D16" s="34">
        <v>0</v>
      </c>
      <c r="E16" s="34">
        <v>152180</v>
      </c>
      <c r="F16" s="40">
        <f t="shared" si="3"/>
        <v>15.218</v>
      </c>
      <c r="G16" s="41">
        <f t="shared" si="0"/>
        <v>14.457100000000001</v>
      </c>
      <c r="H16" s="41">
        <f t="shared" si="1"/>
        <v>0.76090000000000002</v>
      </c>
      <c r="I16" s="41">
        <f t="shared" si="2"/>
        <v>0</v>
      </c>
      <c r="J16" s="42">
        <f t="shared" si="4"/>
        <v>15.218</v>
      </c>
    </row>
    <row r="17" spans="1:12" x14ac:dyDescent="0.3">
      <c r="A17" s="39" t="s">
        <v>26</v>
      </c>
      <c r="B17" s="34">
        <v>37.700000000000003</v>
      </c>
      <c r="C17" s="34">
        <v>62.3</v>
      </c>
      <c r="D17" s="34">
        <v>0</v>
      </c>
      <c r="E17" s="34">
        <v>3500888</v>
      </c>
      <c r="F17" s="40">
        <f t="shared" si="3"/>
        <v>350.08879999999999</v>
      </c>
      <c r="G17" s="41">
        <f t="shared" si="0"/>
        <v>131.98347760000001</v>
      </c>
      <c r="H17" s="41">
        <f t="shared" si="1"/>
        <v>218.10532239999998</v>
      </c>
      <c r="I17" s="41">
        <f t="shared" si="2"/>
        <v>0</v>
      </c>
      <c r="J17" s="42">
        <f t="shared" si="4"/>
        <v>350.08879999999999</v>
      </c>
    </row>
    <row r="18" spans="1:12" x14ac:dyDescent="0.3">
      <c r="A18" s="39" t="s">
        <v>27</v>
      </c>
      <c r="B18" s="34">
        <v>42.6</v>
      </c>
      <c r="C18" s="34">
        <v>57.4</v>
      </c>
      <c r="D18" s="34">
        <v>0</v>
      </c>
      <c r="E18" s="34">
        <v>1744528</v>
      </c>
      <c r="F18" s="40">
        <f t="shared" si="3"/>
        <v>174.4528</v>
      </c>
      <c r="G18" s="41">
        <f t="shared" si="0"/>
        <v>74.316892800000005</v>
      </c>
      <c r="H18" s="41">
        <f t="shared" si="1"/>
        <v>100.13590720000001</v>
      </c>
      <c r="I18" s="41">
        <f t="shared" si="2"/>
        <v>0</v>
      </c>
      <c r="J18" s="42">
        <f t="shared" si="4"/>
        <v>174.45280000000002</v>
      </c>
    </row>
    <row r="19" spans="1:12" x14ac:dyDescent="0.3">
      <c r="A19" s="39" t="s">
        <v>28</v>
      </c>
      <c r="B19" s="34">
        <v>22.9</v>
      </c>
      <c r="C19" s="34">
        <v>77.099999999999994</v>
      </c>
      <c r="D19" s="34">
        <v>0</v>
      </c>
      <c r="E19" s="34">
        <v>1548096</v>
      </c>
      <c r="F19" s="40">
        <f t="shared" si="3"/>
        <v>154.80959999999999</v>
      </c>
      <c r="G19" s="41">
        <f t="shared" si="0"/>
        <v>35.451398399999995</v>
      </c>
      <c r="H19" s="41">
        <f t="shared" si="1"/>
        <v>119.35820159999997</v>
      </c>
      <c r="I19" s="41">
        <f t="shared" si="2"/>
        <v>0</v>
      </c>
      <c r="J19" s="42">
        <f t="shared" si="4"/>
        <v>154.80959999999996</v>
      </c>
    </row>
    <row r="20" spans="1:12" x14ac:dyDescent="0.3">
      <c r="A20" s="39" t="s">
        <v>29</v>
      </c>
      <c r="B20" s="34">
        <v>81.099999999999994</v>
      </c>
      <c r="C20" s="34">
        <v>18.899999999999999</v>
      </c>
      <c r="D20" s="34">
        <v>0</v>
      </c>
      <c r="E20" s="34">
        <v>1414456</v>
      </c>
      <c r="F20" s="40">
        <f t="shared" si="3"/>
        <v>141.44560000000001</v>
      </c>
      <c r="G20" s="41">
        <f t="shared" si="0"/>
        <v>114.71238160000001</v>
      </c>
      <c r="H20" s="41">
        <f t="shared" si="1"/>
        <v>26.733218400000002</v>
      </c>
      <c r="I20" s="41">
        <f t="shared" si="2"/>
        <v>0</v>
      </c>
      <c r="J20" s="42">
        <f t="shared" si="4"/>
        <v>141.44560000000001</v>
      </c>
    </row>
    <row r="21" spans="1:12" x14ac:dyDescent="0.3">
      <c r="A21" s="39" t="s">
        <v>30</v>
      </c>
      <c r="B21" s="34">
        <v>89.5</v>
      </c>
      <c r="C21" s="34">
        <v>10.5</v>
      </c>
      <c r="D21" s="34">
        <v>0</v>
      </c>
      <c r="E21" s="34">
        <v>4637256</v>
      </c>
      <c r="F21" s="40">
        <f t="shared" si="3"/>
        <v>463.72559999999999</v>
      </c>
      <c r="G21" s="41">
        <f t="shared" si="0"/>
        <v>415.03441200000003</v>
      </c>
      <c r="H21" s="41">
        <f t="shared" si="1"/>
        <v>48.691188000000004</v>
      </c>
      <c r="I21" s="41">
        <f t="shared" si="2"/>
        <v>0</v>
      </c>
      <c r="J21" s="42">
        <f t="shared" si="4"/>
        <v>463.72560000000004</v>
      </c>
    </row>
    <row r="22" spans="1:12" x14ac:dyDescent="0.3">
      <c r="A22" s="39" t="s">
        <v>31</v>
      </c>
      <c r="B22" s="34">
        <v>97.1</v>
      </c>
      <c r="C22" s="34">
        <v>2.9</v>
      </c>
      <c r="D22" s="34">
        <v>0</v>
      </c>
      <c r="E22" s="34">
        <v>3489164</v>
      </c>
      <c r="F22" s="40">
        <f t="shared" si="3"/>
        <v>348.91640000000001</v>
      </c>
      <c r="G22" s="41">
        <f t="shared" si="0"/>
        <v>338.79782439999997</v>
      </c>
      <c r="H22" s="41">
        <f t="shared" si="1"/>
        <v>10.1185756</v>
      </c>
      <c r="I22" s="41">
        <f t="shared" si="2"/>
        <v>0</v>
      </c>
      <c r="J22" s="42">
        <f t="shared" si="4"/>
        <v>348.91639999999995</v>
      </c>
    </row>
    <row r="23" spans="1:12" x14ac:dyDescent="0.3">
      <c r="A23" s="39" t="s">
        <v>32</v>
      </c>
      <c r="B23" s="34">
        <v>84.1</v>
      </c>
      <c r="C23" s="34">
        <v>15.6</v>
      </c>
      <c r="D23" s="34">
        <v>0.3</v>
      </c>
      <c r="E23" s="34">
        <v>3442688</v>
      </c>
      <c r="F23" s="40">
        <f t="shared" si="3"/>
        <v>344.2688</v>
      </c>
      <c r="G23" s="41">
        <f t="shared" si="0"/>
        <v>289.5300608</v>
      </c>
      <c r="H23" s="41">
        <f t="shared" si="1"/>
        <v>53.705932799999999</v>
      </c>
      <c r="I23" s="41">
        <f t="shared" si="2"/>
        <v>1.0328063999999999</v>
      </c>
      <c r="J23" s="42">
        <f t="shared" si="4"/>
        <v>344.26880000000006</v>
      </c>
    </row>
    <row r="24" spans="1:12" x14ac:dyDescent="0.3">
      <c r="A24" s="39" t="s">
        <v>33</v>
      </c>
      <c r="B24" s="34">
        <v>63.3</v>
      </c>
      <c r="C24" s="34">
        <v>36.1</v>
      </c>
      <c r="D24" s="34">
        <v>0.5</v>
      </c>
      <c r="E24" s="34">
        <v>2617984</v>
      </c>
      <c r="F24" s="40">
        <f t="shared" si="3"/>
        <v>261.79840000000002</v>
      </c>
      <c r="G24" s="41">
        <f t="shared" si="0"/>
        <v>165.7183872</v>
      </c>
      <c r="H24" s="41">
        <f t="shared" si="1"/>
        <v>94.509222400000013</v>
      </c>
      <c r="I24" s="41">
        <f t="shared" si="2"/>
        <v>1.3089920000000002</v>
      </c>
      <c r="J24" s="42">
        <f t="shared" si="4"/>
        <v>261.53660159999998</v>
      </c>
    </row>
    <row r="25" spans="1:12" x14ac:dyDescent="0.3">
      <c r="A25" s="39" t="s">
        <v>34</v>
      </c>
      <c r="B25" s="34">
        <v>50.4</v>
      </c>
      <c r="C25" s="34">
        <v>49.6</v>
      </c>
      <c r="D25" s="34">
        <v>0</v>
      </c>
      <c r="E25" s="34">
        <v>7259020</v>
      </c>
      <c r="F25" s="40">
        <f t="shared" si="3"/>
        <v>725.90200000000004</v>
      </c>
      <c r="G25" s="41">
        <f t="shared" si="0"/>
        <v>365.85460799999998</v>
      </c>
      <c r="H25" s="41">
        <f t="shared" si="1"/>
        <v>360.04739200000006</v>
      </c>
      <c r="I25" s="41">
        <f t="shared" si="2"/>
        <v>0</v>
      </c>
      <c r="J25" s="42">
        <f t="shared" si="4"/>
        <v>725.90200000000004</v>
      </c>
    </row>
    <row r="26" spans="1:12" x14ac:dyDescent="0.3">
      <c r="A26" s="39" t="s">
        <v>35</v>
      </c>
      <c r="B26" s="34">
        <v>96.6</v>
      </c>
      <c r="C26" s="34">
        <v>3.4</v>
      </c>
      <c r="D26" s="34">
        <v>0</v>
      </c>
      <c r="E26" s="34">
        <v>4387488</v>
      </c>
      <c r="F26" s="40">
        <f t="shared" si="3"/>
        <v>438.74880000000002</v>
      </c>
      <c r="G26" s="41">
        <f t="shared" si="0"/>
        <v>423.83134079999996</v>
      </c>
      <c r="H26" s="41">
        <f t="shared" si="1"/>
        <v>14.917459200000001</v>
      </c>
      <c r="I26" s="41">
        <f t="shared" si="2"/>
        <v>0</v>
      </c>
      <c r="J26" s="42">
        <f t="shared" si="4"/>
        <v>438.74879999999996</v>
      </c>
    </row>
    <row r="27" spans="1:12" x14ac:dyDescent="0.3">
      <c r="A27" s="39" t="s">
        <v>19</v>
      </c>
      <c r="B27" s="34">
        <v>0.8</v>
      </c>
      <c r="C27" s="34">
        <v>99.2</v>
      </c>
      <c r="D27" s="34">
        <v>0</v>
      </c>
      <c r="E27" s="34">
        <v>180464</v>
      </c>
      <c r="F27" s="40">
        <f t="shared" si="3"/>
        <v>18.046399999999998</v>
      </c>
      <c r="G27" s="41">
        <f t="shared" si="0"/>
        <v>0.14437120000000001</v>
      </c>
      <c r="H27" s="41">
        <f t="shared" si="1"/>
        <v>17.902028799999997</v>
      </c>
      <c r="I27" s="41">
        <f t="shared" si="2"/>
        <v>0</v>
      </c>
      <c r="J27" s="42">
        <f t="shared" si="4"/>
        <v>18.046399999999995</v>
      </c>
    </row>
    <row r="28" spans="1:12" x14ac:dyDescent="0.3">
      <c r="A28" s="44" t="s">
        <v>36</v>
      </c>
      <c r="B28" s="42">
        <f>SUMPRODUCT(B3:B27,E3:E27)/SUM(E3:E27)</f>
        <v>56.245456276627721</v>
      </c>
      <c r="C28" s="42">
        <f>SUMPRODUCT(C3:C27,E3:E27)/SUM(E3:E27)</f>
        <v>43.562650620360188</v>
      </c>
      <c r="D28" s="42">
        <f>SUMPRODUCT(D3:D27,E3:E27)/SUM(E3:E27)</f>
        <v>0.18794520782613328</v>
      </c>
      <c r="E28" s="40">
        <f>SUM(E3:E27)</f>
        <v>66313412</v>
      </c>
      <c r="F28" s="40">
        <f>SUM(F3:F27)</f>
        <v>6631.3411999999998</v>
      </c>
      <c r="G28" s="40">
        <f t="shared" ref="G28:H28" si="5">SUM(G3:G27)</f>
        <v>3729.8281152000004</v>
      </c>
      <c r="H28" s="40">
        <f t="shared" si="5"/>
        <v>2888.7879983999997</v>
      </c>
      <c r="I28" s="40">
        <f>SUM(I3:I27)</f>
        <v>12.463287999999999</v>
      </c>
      <c r="J28" s="40">
        <f>SUM(J3:J27)</f>
        <v>6631.0794016</v>
      </c>
      <c r="L28" s="57"/>
    </row>
  </sheetData>
  <mergeCells count="4">
    <mergeCell ref="A1:A2"/>
    <mergeCell ref="B1:D1"/>
    <mergeCell ref="E1:F1"/>
    <mergeCell ref="G1:J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BAA4C9FA-4499-48BC-B3D1-F966ADE0E2C8}"/>
</file>

<file path=customXml/itemProps2.xml><?xml version="1.0" encoding="utf-8"?>
<ds:datastoreItem xmlns:ds="http://schemas.openxmlformats.org/officeDocument/2006/customXml" ds:itemID="{05AED079-EC2A-4205-B830-D559E548CB13}"/>
</file>

<file path=customXml/itemProps3.xml><?xml version="1.0" encoding="utf-8"?>
<ds:datastoreItem xmlns:ds="http://schemas.openxmlformats.org/officeDocument/2006/customXml" ds:itemID="{D4AAB3BA-E88A-4640-AFBD-E2D721318C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Resumen Superficie</vt:lpstr>
      <vt:lpstr>Marzo24_Jenks</vt:lpstr>
      <vt:lpstr>TT_Parcelacion_ABRIL24_Jenks</vt:lpstr>
      <vt:lpstr>TT_Parcelacion_MAYO24_Jenks</vt:lpstr>
      <vt:lpstr>TT_Parcelacion_JUN24</vt:lpstr>
      <vt:lpstr>TT_Parcelacion_JUL24_Jenks</vt:lpstr>
      <vt:lpstr>TT_Parcelacion_AGO24</vt:lpstr>
      <vt:lpstr>TT_Parcelacion_SEP24_RV_2</vt:lpstr>
      <vt:lpstr>TT_Parcelacion_OCT24</vt:lpstr>
      <vt:lpstr>TT_Parcelacion_NOV24_RV</vt:lpstr>
      <vt:lpstr>TT_Parcelacion_DIC24_RV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Olivares Pizarro Javier Patricio (Codelco-Radomiro Tomic)</dc:creator>
  <cp:lastModifiedBy>Olivares Pizarro Javier Patricio (Codelco-Radomiro Tom</cp:lastModifiedBy>
  <dcterms:created xsi:type="dcterms:W3CDTF">2015-06-05T18:19:34Z</dcterms:created>
  <dcterms:modified xsi:type="dcterms:W3CDTF">2025-12-03T23:56:14Z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